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5D488008-4ECB-4163-BC5F-B3ACE8A813D4}" xr6:coauthVersionLast="47" xr6:coauthVersionMax="47" xr10:uidLastSave="{00000000-0000-0000-0000-000000000000}"/>
  <bookViews>
    <workbookView xWindow="-120" yWindow="-120" windowWidth="29040" windowHeight="1584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3" l="1"/>
  <c r="K83" i="13"/>
  <c r="K51" i="13"/>
  <c r="K35" i="13"/>
  <c r="K9" i="13"/>
  <c r="F85" i="13"/>
  <c r="G85" i="13"/>
  <c r="H85" i="13"/>
  <c r="I85" i="13"/>
  <c r="J85" i="13"/>
  <c r="L6" i="13"/>
  <c r="L7" i="13"/>
  <c r="L8" i="13"/>
  <c r="E83" i="13" l="1"/>
  <c r="C21" i="18" s="1"/>
  <c r="F21" i="18" s="1"/>
  <c r="E67" i="13"/>
  <c r="C20" i="18" s="1"/>
  <c r="F20" i="18" s="1"/>
  <c r="E51" i="13"/>
  <c r="E35" i="13"/>
  <c r="E9" i="13"/>
  <c r="E85" i="13" l="1"/>
  <c r="L82" i="13"/>
  <c r="K74" i="13"/>
  <c r="L74" i="13" s="1"/>
  <c r="L83" i="13" s="1"/>
  <c r="G21" i="18" s="1"/>
  <c r="L66" i="13"/>
  <c r="K66" i="13"/>
  <c r="K58" i="13"/>
  <c r="H29" i="18"/>
  <c r="L58" i="13" l="1"/>
  <c r="L67" i="13" s="1"/>
  <c r="G20" i="18" s="1"/>
  <c r="K67" i="13"/>
  <c r="F38" i="18"/>
  <c r="F39" i="18"/>
  <c r="F36" i="18"/>
  <c r="G38" i="18" l="1"/>
  <c r="G39" i="18"/>
  <c r="F37" i="18" l="1"/>
  <c r="K50" i="13" l="1"/>
  <c r="K49" i="13"/>
  <c r="K48" i="13"/>
  <c r="K47" i="13"/>
  <c r="K46" i="13"/>
  <c r="K45" i="13"/>
  <c r="K44" i="13"/>
  <c r="K43" i="13"/>
  <c r="K42" i="13"/>
  <c r="K41" i="13"/>
  <c r="K40" i="13"/>
  <c r="L40" i="13" s="1"/>
  <c r="K34" i="13"/>
  <c r="K33" i="13"/>
  <c r="K32" i="13"/>
  <c r="K29" i="13"/>
  <c r="K28" i="13"/>
  <c r="K27" i="13"/>
  <c r="K26" i="13"/>
  <c r="L26" i="13" s="1"/>
  <c r="K20" i="13"/>
  <c r="K19" i="13"/>
  <c r="K17" i="13"/>
  <c r="K16" i="13"/>
  <c r="K15" i="13"/>
  <c r="K14" i="13"/>
  <c r="K8" i="13"/>
  <c r="K7" i="13"/>
  <c r="K6" i="13"/>
  <c r="K5" i="13"/>
  <c r="L5" i="13" s="1"/>
  <c r="G37" i="18"/>
  <c r="H21" i="18"/>
  <c r="H20" i="18"/>
  <c r="L14" i="13" l="1"/>
  <c r="K21" i="13"/>
  <c r="K85" i="13" s="1"/>
  <c r="C38" i="18"/>
  <c r="E16" i="18"/>
  <c r="F51" i="13"/>
  <c r="G51" i="13"/>
  <c r="D19" i="18" s="1"/>
  <c r="H51" i="13"/>
  <c r="I51" i="13"/>
  <c r="J51" i="13"/>
  <c r="L50" i="13"/>
  <c r="L49" i="13"/>
  <c r="L48" i="13"/>
  <c r="L47" i="13"/>
  <c r="L46" i="13"/>
  <c r="L45" i="13"/>
  <c r="L44" i="13"/>
  <c r="L43" i="13"/>
  <c r="L42" i="13"/>
  <c r="L41" i="13"/>
  <c r="F35" i="13"/>
  <c r="G35" i="13"/>
  <c r="D18" i="18" s="1"/>
  <c r="H35" i="13"/>
  <c r="I35" i="13"/>
  <c r="E18" i="18" s="1"/>
  <c r="J35" i="13"/>
  <c r="L34" i="13"/>
  <c r="L33" i="13"/>
  <c r="L32" i="13"/>
  <c r="L29" i="13"/>
  <c r="L28" i="13"/>
  <c r="L27" i="13"/>
  <c r="F21" i="13"/>
  <c r="G21" i="13"/>
  <c r="D17" i="18" s="1"/>
  <c r="H21" i="13"/>
  <c r="I21" i="13"/>
  <c r="E17" i="18" s="1"/>
  <c r="J21" i="13"/>
  <c r="L20" i="13"/>
  <c r="L19" i="13"/>
  <c r="L17" i="13"/>
  <c r="L16" i="13"/>
  <c r="L15" i="13"/>
  <c r="G9" i="13"/>
  <c r="I9" i="13"/>
  <c r="F40" i="18"/>
  <c r="F43" i="18" s="1"/>
  <c r="H39" i="18"/>
  <c r="H37" i="18"/>
  <c r="G36" i="18"/>
  <c r="H36" i="18" s="1"/>
  <c r="J67" i="13" l="1"/>
  <c r="J83" i="13" s="1"/>
  <c r="E19" i="18"/>
  <c r="E15" i="18" s="1"/>
  <c r="L35" i="13"/>
  <c r="G18" i="18" s="1"/>
  <c r="H18" i="18" s="1"/>
  <c r="L51" i="13"/>
  <c r="G19" i="18" s="1"/>
  <c r="H19" i="18" s="1"/>
  <c r="H67" i="13"/>
  <c r="D16" i="18"/>
  <c r="D15" i="18" s="1"/>
  <c r="L21" i="13"/>
  <c r="G17" i="18" s="1"/>
  <c r="H17" i="18" s="1"/>
  <c r="L9" i="13"/>
  <c r="H83" i="13" l="1"/>
  <c r="I67" i="13"/>
  <c r="I83" i="13" s="1"/>
  <c r="F67" i="13"/>
  <c r="G67" i="13"/>
  <c r="G16" i="18"/>
  <c r="G15" i="18" s="1"/>
  <c r="F83" i="13" l="1"/>
  <c r="G83" i="13"/>
  <c r="H16" i="18"/>
  <c r="H15" i="18"/>
  <c r="H38" i="18"/>
  <c r="C41" i="18" s="1"/>
  <c r="C42" i="18" s="1"/>
  <c r="L85" i="13" l="1"/>
  <c r="C36" i="18"/>
  <c r="H40" i="18"/>
  <c r="H41" i="18" s="1"/>
  <c r="C49" i="18"/>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<sst xmlns="http://schemas.openxmlformats.org/spreadsheetml/2006/main" count="549" uniqueCount="416">
  <si>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</si>
  <si>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</si>
  <si>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</si>
  <si>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</si>
  <si>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</si>
  <si>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</si>
  <si>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</si>
  <si>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</si>
  <si>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</si>
  <si>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</si>
  <si>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</si>
  <si>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</si>
  <si>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</si>
  <si>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</si>
  <si>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</si>
  <si>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</si>
  <si>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</si>
  <si>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</si>
  <si>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</si>
  <si>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</si>
  <si>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</si>
  <si>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</si>
  <si>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</si>
  <si>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</si>
  <si>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</si>
  <si>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</si>
  <si>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</si>
  <si>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</si>
  <si>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</si>
  <si>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</si>
  <si>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</si>
  <si>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</si>
  <si>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</si>
  <si>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</si>
  <si>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</si>
  <si>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</si>
  <si>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</si>
  <si>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</si>
  <si>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</si>
  <si>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</si>
  <si>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</si>
  <si>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</si>
  <si>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</si>
  <si>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</si>
  <si>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</si>
  <si>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</si>
  <si>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</si>
  <si>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</si>
  <si>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</si>
  <si>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</si>
  <si>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</si>
  <si>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</si>
  <si>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</si>
  <si>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</si>
  <si>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</si>
  <si>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</si>
  <si>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</si>
  <si>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</si>
  <si>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</si>
  <si>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</si>
  <si>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</si>
  <si>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</si>
  <si>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</si>
  <si>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</si>
  <si>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</si>
  <si>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</si>
  <si>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</si>
  <si>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</si>
  <si>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</si>
  <si>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</si>
  <si>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</si>
  <si>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</si>
  <si>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</si>
  <si>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</si>
  <si>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</si>
  <si>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</si>
  <si>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</si>
  <si>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</si>
  <si>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</si>
  <si>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</si>
  <si>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</si>
  <si>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</si>
  <si>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</si>
  <si>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</si>
  <si>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</si>
  <si>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</si>
  <si>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</si>
  <si>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</si>
  <si>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</si>
  <si>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</si>
  <si>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</si>
  <si>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</si>
  <si>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</si>
  <si>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</si>
  <si>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</si>
  <si>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</si>
  <si>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</si>
  <si>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</si>
  <si>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</si>
  <si>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</si>
  <si>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</si>
  <si>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</si>
  <si>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</si>
  <si>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</si>
  <si>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</si>
  <si>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</si>
  <si>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</si>
  <si>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</si>
  <si>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</si>
  <si>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</si>
  <si>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</si>
  <si>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</si>
  <si>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</si>
  <si>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</si>
  <si>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</si>
  <si>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</si>
  <si>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</si>
  <si>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</si>
  <si>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</si>
  <si>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</si>
  <si>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</si>
  <si>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</si>
  <si>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</si>
  <si>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</si>
  <si>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</si>
  <si>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</si>
  <si>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</si>
  <si>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</si>
  <si>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</si>
  <si>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</si>
  <si>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</si>
  <si>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</si>
  <si>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</si>
  <si>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</si>
  <si>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</si>
  <si>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</si>
  <si>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</si>
  <si>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</si>
  <si>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</si>
  <si>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</si>
  <si>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</si>
  <si>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</si>
  <si>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</si>
  <si>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</si>
  <si>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</si>
  <si>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</si>
  <si>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</si>
  <si>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</si>
  <si>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</si>
  <si>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</si>
  <si>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</si>
  <si>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</si>
  <si>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</si>
  <si>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</si>
  <si>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</si>
  <si>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</si>
  <si>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</si>
  <si>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</si>
  <si>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</si>
  <si>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</si>
  <si>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</si>
  <si>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</si>
  <si>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</si>
  <si>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</si>
  <si>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</si>
  <si>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</si>
  <si>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</si>
  <si>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</si>
  <si>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</si>
  <si>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</si>
  <si>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</si>
  <si>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</si>
  <si>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</si>
  <si>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</si>
  <si>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</si>
  <si>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</si>
  <si>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</si>
  <si>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</si>
  <si>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</si>
  <si>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</si>
  <si>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</si>
  <si>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</si>
  <si>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</si>
  <si>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</si>
  <si>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</si>
  <si>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</si>
  <si>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</si>
  <si>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</si>
  <si>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</si>
  <si>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</si>
  <si>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</si>
  <si>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</si>
  <si>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</si>
  <si>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</si>
  <si>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</si>
  <si>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</si>
  <si>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</si>
  <si>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</si>
  <si>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</si>
  <si>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</si>
  <si>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</si>
  <si>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</si>
  <si>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</si>
  <si>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</si>
  <si>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</si>
  <si>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</si>
  <si>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</si>
  <si>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</si>
  <si>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</si>
  <si>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</si>
  <si>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</si>
  <si>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</si>
  <si>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</si>
  <si>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</si>
  <si>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</si>
  <si>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</si>
  <si>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</si>
  <si>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</si>
  <si>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</si>
  <si>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</si>
  <si>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</si>
  <si>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</si>
  <si>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</si>
  <si>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</si>
  <si>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</si>
  <si>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 Souhait d’ouvrir la formation à la formation continue :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</si>
  <si>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</si>
  <si>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</si>
  <si>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</si>
  <si>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</si>
  <si>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</si>
  <si>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</si>
  <si>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</si>
  <si>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</si>
  <si>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</si>
  <si>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</si>
  <si>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</si>
  <si>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</si>
  <si>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</si>
  <si>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</si>
  <si>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</si>
  <si>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</si>
  <si>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</si>
  <si>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</si>
  <si>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</si>
  <si>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</si>
  <si>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</si>
  <si>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</si>
  <si>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</si>
  <si>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</si>
  <si>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</si>
  <si>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</si>
  <si>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</si>
  <si>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</si>
  <si>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</si>
  <si>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</si>
  <si>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</si>
  <si>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</si>
  <si>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</si>
  <si>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</si>
  <si>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</si>
  <si>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</si>
  <si>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</si>
  <si>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</si>
  <si>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</si>
  <si>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</si>
  <si>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</si>
  <si>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</si>
  <si>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</si>
  <si>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</si>
  <si>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</si>
  <si>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</si>
  <si>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</si>
  <si>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</si>
  <si>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</si>
  <si>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</si>
  <si>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</si>
  <si>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</si>
  <si>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</si>
  <si>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</si>
  <si>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</si>
  <si>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</si>
  <si>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</si>
  <si>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</si>
  <si>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</si>
  <si>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</si>
  <si>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</si>
  <si>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</si>
  <si>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</si>
  <si>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</si>
  <si>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</si>
  <si>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</si>
  <si>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</si>
  <si>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</si>
  <si>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</si>
  <si>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</si>
  <si>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</si>
  <si>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</si>
  <si>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</si>
  <si>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</si>
  <si>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</si>
  <si>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</si>
  <si>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</si>
  <si>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</si>
  <si>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</si>
  <si>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</si>
  <si>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</si>
  <si>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</si>
  <si>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</si>
  <si>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</si>
  <si>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</si>
  <si>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</si>
  <si>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</si>
  <si>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</si>
  <si>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</si>
  <si>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</si>
  <si>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</si>
  <si>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</si>
  <si>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</si>
  <si>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</si>
  <si>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</si>
  <si>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</si>
  <si>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</si>
  <si>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</si>
  <si>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</si>
  <si>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</si>
  <si>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</si>
  <si>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</si>
  <si>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</si>
  <si>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</si>
  <si>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</si>
  <si>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</si>
  <si>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</si>
  <si>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Responsable de la formation (Nom Prénom) : STRICKLER Yves</t>
  </si>
  <si>
    <t>Composante : Lex et Société - Faculté de droit et science politique</t>
  </si>
  <si>
    <t>Fonction : Professeur
Grade : Classe exceptionnelle 2</t>
  </si>
  <si>
    <r>
      <t>Téléphone :  06 05 41 06 15
Mail :</t>
    </r>
    <r>
      <rPr>
        <sz val="11"/>
        <color theme="1"/>
        <rFont val="Calibri"/>
        <family val="2"/>
        <scheme val="minor"/>
      </rPr>
      <t xml:space="preserve"> yves.strickler@univ-cotedazur.fr ou yves.strickler@gmail.com</t>
    </r>
  </si>
  <si>
    <t>Niveau estimé de sortie  bac, bac+1, bac+2 ...) : Licence</t>
  </si>
  <si>
    <t>Objectif pédagogique exprimé en compétences/métiers : La thématique des enseignements du DU a pour finalité l’acquisition d’une solide culture institutionnelle et juridique dans les domaines où le droit monégasque se distingue du droit français, afin de que les étudiants aient une aisance de transposition d'un droit à l'autre.
Du point de vue pédagogique, la formation a pour objectif de donner aux étudiants les entrées dans le droit du pays voisin, en stimulant leur goût pour la recherche et les moyens d’une efficacité renforcée, en leur fournissant les connaissances  indispensables qui les aideront à en maîtriser les acquis.</t>
  </si>
  <si>
    <t xml:space="preserve">Modalités pédagogiques (Présentiel/Distanciel/Hybride) : </t>
  </si>
  <si>
    <t>hybride</t>
  </si>
  <si>
    <t xml:space="preserve">Modalités pédagogiques (Synchrone/asychrone): </t>
  </si>
  <si>
    <t>synchrone</t>
  </si>
  <si>
    <t>Langue(s) d’enseignement : français</t>
  </si>
  <si>
    <t>*- Souhait d’enregistrer la formation au RNCP ou RSCH :  oui selon coût que représente la démarche d'inscription</t>
  </si>
  <si>
    <t>Durée du stage : pas de stage mais des journées d'immersion proposées à Monaco</t>
  </si>
  <si>
    <t>Informations complémentaires : Pour la première année, une donation de 5000 euros de l'IMFPJ, couvrant les frais de la mise en place du DU et des cours à financer, qui a été faite par la DSJ de Monaco, sous condition d'ouverture du diplôme et de l'affectation des fonds à son fonctionnement.</t>
  </si>
  <si>
    <t>Les contenus visent, conformément à l'objet du diplôme, à une connaissance, par les étudiants en droit et science politique, des spécificités de la règlementation de la Principauté de Monaco.
Les enseignements visent donc à mettre ces spécificités à la portée de nos étudiants et à leur ouvrir ainsi un meilleur accès à l'emploi.
L’équipe pédagogique est constituée de spécialistes qui se verront, chaque fois que possible, adjoindre un binôme praticien monégasque identifié par les partenaires monégasques.</t>
  </si>
  <si>
    <t>La proximité de la Principauté est une chance à saisir pour l’établissement et pour la composante.
L’Université Côte d’Azur est d’ailleurs l’université française la plus choisie par les jeunes monégasques pour y poursuivre des études de droit. Les universités suivantes, en nombre, sont Aix-Marseille et les principales universités parisiennes reconnues en droit (Paris II et Paris I).
Le DU donnera un ancrage supplémentaire à notre région et plus encore à notre Faculté.
Il faut rappeler que notre établissement a déjà signé une convention de partenariat avec l’Institut monégasque de formation aux professions judiciaires. Cette convention en annonçait et en appelait d’autres, dont cette création proposée.</t>
  </si>
  <si>
    <t>IMFPJ</t>
  </si>
  <si>
    <t>En France, il existe :
- un diplôme de droit social monégasque, délivré par la faculté de droit de Montpellier : https://formations.umontpellier.fr/fr/formations/diplome-universite-niv-form-bac-4-UE/diplome-d-universite-droit-social-monegasque-IKFLDV53.html
- un certificat de droit monégasque délivré par l’Institut Portalis, à la Faculté de droit d’Aix-Marseille, délivré parallèlement à la licence.
La formation proposée aura l’atout de la proximité et la force de la mutualisation de cours projetée.</t>
  </si>
  <si>
    <t>Stéphanie Maccagnan</t>
  </si>
  <si>
    <t>Bénédicte Decourt</t>
  </si>
  <si>
    <t>Directions monégasques</t>
  </si>
  <si>
    <t>dont :</t>
  </si>
  <si>
    <t xml:space="preserve"> Direction des Services Judiciaires</t>
  </si>
  <si>
    <t>Direction des Affaires Juridiques</t>
  </si>
  <si>
    <t>Direction de la Sûreté Publique</t>
  </si>
  <si>
    <t>apports pratiques en binôme avec les intervenants universitaires</t>
  </si>
  <si>
    <t>avec Mme le Secrétaire d'Etat à la Justice</t>
  </si>
  <si>
    <t>avec le directeur-adjoint de cette direction</t>
  </si>
  <si>
    <t>avec le directeur-adjoint de la Sûreté publique</t>
  </si>
  <si>
    <t>Tribunal Suprême</t>
  </si>
  <si>
    <t>Président</t>
  </si>
  <si>
    <t>Laetitia Antonini-Cochin</t>
  </si>
  <si>
    <t xml:space="preserve">Benjamin Ferrari </t>
  </si>
  <si>
    <t>Giulio Cesare Giorgini</t>
  </si>
  <si>
    <t>Delphine Lanzara</t>
  </si>
  <si>
    <t>chargé de mission de l’IMFPJ</t>
  </si>
  <si>
    <t>Stéphanie Mourou-Vikström</t>
  </si>
  <si>
    <t>juge monégasque à la Cour de Strasbourg</t>
  </si>
  <si>
    <t>Anne-Millet Devalle</t>
  </si>
  <si>
    <t>Yves Strickler</t>
  </si>
  <si>
    <t>UniCA</t>
  </si>
  <si>
    <t>les courriels sont ceux académique au sein de notre établissement</t>
  </si>
  <si>
    <t>Les volumes horaires sont répartis selon le programme et sont pour tous, sur une base de 2 à 4 heures chacun</t>
  </si>
  <si>
    <t>Résultats de l'année antérieure pris en compte</t>
  </si>
  <si>
    <t>Uniquement en cas d'hésitation entre candidats. 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</si>
  <si>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Semestre 5 (le cas échéant)</t>
  </si>
  <si>
    <t>Semestre 6 (le cas échéant)</t>
  </si>
  <si>
    <t>et d'autres professeurs et Maîtres de conférences de la Faculté de droit de Nice</t>
  </si>
  <si>
    <t>et d'autres professeurs et Maîtres de conférences de la Faculté de droit d'Aix-Marseille</t>
  </si>
  <si>
    <t>Le public visé est : étudiants de licence en droit inscrits à la Faculté. Le diplôme sera néanmoins ouvert au-delà. Effectif : 20 étudiants par année</t>
  </si>
  <si>
    <t>potentiel enseignant sur la discipline</t>
  </si>
  <si>
    <t>Cycle du diplôme sur trois année, à raison de 30 heures équivalent TD par semestre d'année d'études.</t>
  </si>
  <si>
    <t>Logistique (lieu de la formation, capacité salle, spécificités salles) : salle à prévoir à la faculté de droit (campus Trotabas), équipée d'un matériel permettant la visioconférence du fait de cours mutualisés avec Aix-Marseille Université</t>
  </si>
  <si>
    <t>Partenariat public ou privé financier : Oui avec l'Institut monégasque de formation aux professions judiciaires (qui dépend de la Direction des Services Judiciaires) et avec Aix-Marseille Université (Faculté de Droit de Science politique)</t>
  </si>
  <si>
    <t>Etudiants inscrits à UniCA préparant un diplôme national</t>
  </si>
  <si>
    <t>Etudiants inscrits dans une université européenne préparant un diplôme national</t>
  </si>
  <si>
    <t>Jean-Baptiste Perrier</t>
  </si>
  <si>
    <t>Doyen Faculté de droit d'Aix</t>
  </si>
  <si>
    <t>Date d’accord du Vice-président formation :  lundi 11 mars 2024</t>
  </si>
  <si>
    <r>
      <t>3.</t>
    </r>
    <r>
      <rPr>
        <b/>
        <sz val="7"/>
        <color theme="1"/>
        <rFont val="Times New Roman"/>
        <family val="1"/>
      </rPr>
      <t> </t>
    </r>
    <r>
      <rPr>
        <b/>
        <sz val="11"/>
        <color theme="1"/>
        <rFont val="Calibri"/>
        <family val="2"/>
        <scheme val="minor"/>
      </rPr>
      <t xml:space="preserve">Accord du Vice-président formation pour instruction du dossier : </t>
    </r>
  </si>
  <si>
    <t>Virement effectué</t>
  </si>
  <si>
    <t>Une convention est prévue avec l'IMPFP, une autre avec Aix-Marseille Université en vue d'une mutualisation des cours du DU (mais le DU niçois pourra fonctionner immédiatement si celle-ci devait tarder), et une convention ultérieure avec la direction de l'éducation nationale de Monaco, ceci pour un financement supplémentaire lorsque les années 2 et 3 du DU seront effectives.</t>
  </si>
  <si>
    <t>B2</t>
  </si>
  <si>
    <t>Septembre 2024</t>
  </si>
  <si>
    <t>en date du: 18/03/2024</t>
  </si>
  <si>
    <t>Nom de l'agent : Natacha CARLES</t>
  </si>
  <si>
    <t>Niveau d'entrée minimal (bac, bac+1, bac+2 …) : Bac</t>
  </si>
  <si>
    <t>Rythme de la formation (journée, soir, samedi, alternance, séquences de cours groupés, cours du soir, séance de regroupement…) : 20 heures par semestre, en fin de journée</t>
  </si>
  <si>
    <r>
      <t>Nombre de sessions par an et périodes de l’année :</t>
    </r>
    <r>
      <rPr>
        <sz val="11"/>
        <color theme="1"/>
        <rFont val="Calibri"/>
        <family val="2"/>
        <scheme val="minor"/>
      </rPr>
      <t xml:space="preserve"> </t>
    </r>
    <r>
      <rPr>
        <b/>
        <sz val="11"/>
        <color theme="1"/>
        <rFont val="Calibri"/>
        <family val="2"/>
        <scheme val="minor"/>
      </rPr>
      <t>deux semestres chaque année (1re, 2e et 3e années) avec des cours en fin de journée</t>
    </r>
  </si>
  <si>
    <t>en date du: 11/03/2024</t>
  </si>
  <si>
    <t>E/C</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</si>
  <si>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 diplôme serait une spécificité locale, élaborée en concertation avec l'Institut monégasque de formation aux professions judiciaires qui apportera non seulement un financement conséquent mais un appui en termes d'intervenants, et un partenariat projeté qui est avancé avec Aix-Marseille Université. Aucune offre concurrente n'existe sur ce domaine ; il est à signaler l'existence à Montpellier d'un Diplôme d'Université de Droit Social Monégasque, centré par conséquent sur le droit du travail et ouvert aux titulaires d'un master 1. Le marché de l'emploi à Monaco justifie qu'une ouverture plus étendue que le droit social, aux spécificités du droit de ce pays, soit proposée aux professionnels de la Région.</t>
    </r>
  </si>
  <si>
    <t>Public visé : praticiens du droit intéressés par le droit monégasque et ses particularités</t>
  </si>
  <si>
    <r>
      <t>Objet du projet de formation :</t>
    </r>
    <r>
      <rPr>
        <sz val="11"/>
        <rFont val="Calibri"/>
        <family val="2"/>
        <scheme val="minor"/>
      </rPr>
      <t xml:space="preserve">  </t>
    </r>
    <r>
      <rPr>
        <b/>
        <sz val="11"/>
        <rFont val="Calibri"/>
        <family val="2"/>
        <scheme val="minor"/>
      </rPr>
      <t>proposer aux professionnels du Droit, français comme monégasques, mais aussi et le cas échéant d'autres pays (plus de 130 nationalités étant présentes en Principauté) de conforter leurs connaissances et d'acquérir une compétence exploitable auprès des institutions et entreprises du pays voisin, la Principauté de Monaco. Cette formation vise aussi à déployer une convention existante entre l'Université Côte d'Azur et la Direction des services judiciaires de la Principauté.</t>
    </r>
  </si>
  <si>
    <r>
      <t>Prérequis :</t>
    </r>
    <r>
      <rPr>
        <sz val="11"/>
        <color theme="1"/>
        <rFont val="Calibri"/>
        <family val="2"/>
        <scheme val="minor"/>
      </rPr>
      <t xml:space="preserve"> </t>
    </r>
    <r>
      <rPr>
        <b/>
        <sz val="11"/>
        <color theme="1"/>
        <rFont val="Calibri"/>
        <family val="2"/>
        <scheme val="minor"/>
      </rPr>
      <t>Les personnes qui s'incriront à ce DU seront nécessairement engagés dans une pratique professionnelle où des connaissances juridiques seront un appui, la formation venant s'ajouter et s'appuyer sur les connaissances de base d'un étudiant en droit.</t>
    </r>
  </si>
  <si>
    <t>Nombre visé de participants par session :  5 étudiants</t>
  </si>
  <si>
    <t>Partenariat public ou privé académique : Oui avec Université Aix-Marseille, avec enseignements concomitants en présentiel sur un site et en distanciel sur l'autre, afin de mutualiser les compétences dans le domaine visé par le DU.</t>
  </si>
  <si>
    <t>Arguments : alignement stratégique, intérêt financier, intérêt d’image, intérêt pour l’insertion professionnelle des étudiants, et valorisation de la convention de partenariat Université / Direction des services judiciaires de Monaco. 
Date COPIL composante : 18 mars</t>
  </si>
  <si>
    <t>La principauté de Monaco est un  pourvoyeur d'emplois important et, chaque année, des diplômés de la faculté de droit accèdent à des emplois valorisants en Principauté.
La formation continue se justifie pleinement, car il existe une demande pour les personnes souhaitant développer leurs activités à Monaco, qui ne disposent pas actuellement des connaissances des normes applicables dans le pays voisin. Il existe aussi une demande émanant de la Principauté, en l'absence de formation de ce type proposée dans le pays.</t>
  </si>
  <si>
    <t>Cohérence entre le diplôme envisagé et le descriptif de l'activité professionnel du demandeur et du projet professionnel. Qualité rédactionnelle (orthographe, défaut de structure ou de syntaxe). Cohérence de la réflexion (développement de l’argumentaire).</t>
  </si>
  <si>
    <t>Cursus professionnel et résultats universitaires antérieurs pour le recrutement au premier certificat suivi</t>
  </si>
  <si>
    <t>Particularités monégasques de droit privé</t>
  </si>
  <si>
    <t>Intitulé de la formation : Certificat n°5 "Particularités monégasques de droit privé" (part du DU de droit monégasque)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</si>
</sst>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59"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3" xfId="0" applyNumberFormat="1" applyFont="1" applyFill="1" applyBorder="1" applyAlignment="1">
      <alignment horizontal="center"/>
    </xf>
    <xf numFmtId="166" fontId="0" fillId="0" borderId="0" xfId="0" applyNumberFormat="1" applyAlignment="1">
      <alignment horizontal="center"/>
    </xf>
    <xf numFmtId="0" fontId="5" fillId="5" borderId="62"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3" xfId="0" applyFont="1" applyFill="1" applyBorder="1" applyAlignment="1">
      <alignment vertical="center"/>
    </xf>
    <xf numFmtId="164"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1" xfId="0" applyNumberFormat="1" applyFont="1" applyFill="1" applyBorder="1" applyAlignment="1">
      <alignment horizontal="center"/>
    </xf>
    <xf numFmtId="0" fontId="4" fillId="5" borderId="45" xfId="0" applyFont="1" applyFill="1" applyBorder="1" applyAlignment="1">
      <alignment vertical="center"/>
    </xf>
    <xf numFmtId="164" fontId="5" fillId="5" borderId="67" xfId="0" applyNumberFormat="1" applyFont="1" applyFill="1" applyBorder="1" applyAlignment="1">
      <alignment horizontal="center"/>
    </xf>
    <xf numFmtId="0" fontId="4" fillId="13" borderId="13" xfId="0" applyFont="1" applyFill="1" applyBorder="1" applyAlignment="1">
      <alignment vertical="center"/>
    </xf>
    <xf numFmtId="164" fontId="4" fillId="13" borderId="72" xfId="0" applyNumberFormat="1" applyFont="1" applyFill="1" applyBorder="1" applyAlignment="1">
      <alignment horizontal="center"/>
    </xf>
    <xf numFmtId="0" fontId="4" fillId="13" borderId="45" xfId="0" applyFont="1" applyFill="1" applyBorder="1"/>
    <xf numFmtId="164" fontId="5" fillId="13" borderId="67" xfId="0" applyNumberFormat="1" applyFont="1" applyFill="1" applyBorder="1" applyAlignment="1">
      <alignment horizontal="center"/>
    </xf>
    <xf numFmtId="164" fontId="0" fillId="14" borderId="68" xfId="0" applyNumberFormat="1" applyFill="1" applyBorder="1" applyAlignment="1">
      <alignment horizontal="center" vertical="center"/>
    </xf>
    <xf numFmtId="0" fontId="4" fillId="14" borderId="13" xfId="0" applyFont="1" applyFill="1" applyBorder="1" applyAlignment="1">
      <alignment vertical="center"/>
    </xf>
    <xf numFmtId="164" fontId="0" fillId="14" borderId="72" xfId="0" applyNumberFormat="1" applyFill="1" applyBorder="1" applyAlignment="1">
      <alignment horizontal="center" vertical="center"/>
    </xf>
    <xf numFmtId="0" fontId="5" fillId="5" borderId="3" xfId="0" applyFont="1" applyFill="1" applyBorder="1" applyAlignment="1">
      <alignment vertical="center"/>
    </xf>
    <xf numFmtId="164"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4"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0" fontId="5" fillId="0" borderId="0" xfId="0" applyFont="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8"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4" xfId="0"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xf numFmtId="2" fontId="0" fillId="0" borderId="19" xfId="2" applyNumberFormat="1" applyFont="1" applyBorder="1" applyAlignment="1">
      <alignment vertical="center" wrapText="1"/>
    </xf>
    <xf numFmtId="2" fontId="0" fillId="0" borderId="6" xfId="0" applyNumberForma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10" borderId="3" xfId="0" applyFill="1" applyBorder="1" applyAlignment="1">
      <alignment vertical="center" wrapText="1"/>
    </xf>
    <xf numFmtId="0" fontId="0" fillId="10" borderId="1" xfId="0" applyFill="1" applyBorder="1" applyAlignment="1">
      <alignment vertical="center" wrapText="1"/>
    </xf>
    <xf numFmtId="0" fontId="0" fillId="0" borderId="11" xfId="0" applyBorder="1" applyAlignment="1">
      <alignment vertical="center" wrapText="1"/>
    </xf>
    <xf numFmtId="0" fontId="0" fillId="10" borderId="11" xfId="0" applyFill="1" applyBorder="1" applyAlignment="1">
      <alignment vertical="center" wrapText="1"/>
    </xf>
    <xf numFmtId="0" fontId="36" fillId="0" borderId="5" xfId="0" applyFont="1" applyBorder="1" applyAlignment="1" applyProtection="1">
      <alignment vertical="center" wrapText="1"/>
      <protection locked="0"/>
    </xf>
    <xf numFmtId="0" fontId="17" fillId="4" borderId="32" xfId="0" applyFont="1" applyFill="1" applyBorder="1" applyAlignment="1">
      <alignment horizontal="left" vertical="top" wrapText="1"/>
    </xf>
    <xf numFmtId="0" fontId="17" fillId="4" borderId="30" xfId="0" applyFont="1" applyFill="1" applyBorder="1" applyAlignment="1">
      <alignment horizontal="left" vertical="top" wrapText="1"/>
    </xf>
    <xf numFmtId="0" fontId="2" fillId="0" borderId="32" xfId="0" applyFont="1" applyBorder="1" applyAlignment="1">
      <alignment vertical="center" wrapText="1"/>
    </xf>
    <xf numFmtId="0" fontId="2" fillId="0" borderId="33" xfId="0" applyFont="1" applyBorder="1" applyAlignment="1">
      <alignment vertical="center" wrapText="1"/>
    </xf>
    <xf numFmtId="2" fontId="2" fillId="0" borderId="33" xfId="0" applyNumberFormat="1" applyFont="1" applyBorder="1" applyAlignment="1">
      <alignment vertical="center" wrapText="1"/>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89" xfId="0" applyFill="1" applyBorder="1" applyAlignment="1" applyProtection="1">
      <alignment horizontal="center"/>
      <protection locked="0"/>
    </xf>
    <xf numFmtId="2" fontId="0" fillId="0" borderId="1" xfId="0" applyNumberFormat="1" applyBorder="1" applyProtection="1">
      <protection locked="0"/>
    </xf>
    <xf numFmtId="2" fontId="0" fillId="0" borderId="19" xfId="0" applyNumberFormat="1" applyBorder="1" applyProtection="1">
      <protection locked="0"/>
    </xf>
    <xf numFmtId="2" fontId="0" fillId="0" borderId="65" xfId="0" applyNumberFormat="1" applyBorder="1" applyAlignment="1">
      <alignment vertical="center" wrapText="1"/>
    </xf>
    <xf numFmtId="0" fontId="2" fillId="0" borderId="0" xfId="0" applyFont="1" applyProtection="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4" xfId="0" applyBorder="1" applyAlignment="1">
      <alignment vertical="center" wrapText="1"/>
    </xf>
    <xf numFmtId="0" fontId="0" fillId="0" borderId="6" xfId="0" applyBorder="1" applyAlignment="1">
      <alignment vertical="center" wrapText="1"/>
    </xf>
    <xf numFmtId="0" fontId="0" fillId="0" borderId="5"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5" fillId="0" borderId="5" xfId="0" applyFont="1" applyBorder="1" applyAlignment="1">
      <alignment vertical="center" wrapText="1"/>
    </xf>
    <xf numFmtId="0" fontId="5" fillId="0" borderId="7" xfId="0" applyFont="1" applyBorder="1" applyAlignment="1">
      <alignment vertical="center" wrapText="1"/>
    </xf>
    <xf numFmtId="0" fontId="0" fillId="0" borderId="8" xfId="0" applyBorder="1" applyAlignment="1" applyProtection="1">
      <alignment vertical="center" wrapText="1"/>
      <protection locked="0"/>
    </xf>
    <xf numFmtId="0" fontId="0" fillId="0" borderId="9" xfId="0" applyBorder="1" applyAlignment="1">
      <alignment vertical="center" wrapText="1"/>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5" fillId="0" borderId="8" xfId="0" applyFont="1" applyBorder="1" applyAlignment="1">
      <alignment horizontal="left" vertical="center" wrapText="1"/>
    </xf>
    <xf numFmtId="0" fontId="5" fillId="0" borderId="2" xfId="0" applyFont="1" applyBorder="1" applyAlignment="1">
      <alignment vertical="center"/>
    </xf>
    <xf numFmtId="0" fontId="36" fillId="0" borderId="4"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5" fillId="0" borderId="5" xfId="0" applyFont="1" applyBorder="1" applyAlignment="1">
      <alignment vertical="center"/>
    </xf>
    <xf numFmtId="0" fontId="35" fillId="0" borderId="8" xfId="0" applyFont="1" applyBorder="1" applyAlignment="1" applyProtection="1">
      <alignment vertical="center" wrapText="1"/>
      <protection locked="0"/>
    </xf>
    <xf numFmtId="0" fontId="2" fillId="5" borderId="70"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0" fillId="0" borderId="82" xfId="0" applyBorder="1" applyAlignment="1">
      <alignment vertical="center" wrapText="1"/>
    </xf>
    <xf numFmtId="0" fontId="0" fillId="0" borderId="59" xfId="0" applyBorder="1" applyAlignment="1">
      <alignment vertical="center" wrapText="1"/>
    </xf>
    <xf numFmtId="2" fontId="0" fillId="0" borderId="59" xfId="0" applyNumberForma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horizontal="justify" vertical="center" wrapText="1"/>
    </xf>
    <xf numFmtId="2" fontId="0" fillId="0" borderId="3" xfId="0" applyNumberFormat="1" applyBorder="1" applyAlignment="1">
      <alignment vertical="center" wrapText="1"/>
    </xf>
    <xf numFmtId="2" fontId="0" fillId="0" borderId="4" xfId="0" applyNumberFormat="1" applyBorder="1" applyAlignment="1">
      <alignment vertical="center" wrapText="1"/>
    </xf>
    <xf numFmtId="0" fontId="5" fillId="0" borderId="1" xfId="0" applyFont="1" applyBorder="1" applyAlignment="1">
      <alignment horizontal="justify" vertical="center" wrapText="1"/>
    </xf>
    <xf numFmtId="0" fontId="0" fillId="0" borderId="7" xfId="0" applyBorder="1" applyAlignment="1">
      <alignment vertical="center" wrapText="1"/>
    </xf>
    <xf numFmtId="0" fontId="0" fillId="0" borderId="8" xfId="0" applyBorder="1" applyAlignment="1">
      <alignment vertical="center" wrapText="1"/>
    </xf>
    <xf numFmtId="0" fontId="5" fillId="0" borderId="8" xfId="0" applyFont="1" applyBorder="1" applyAlignment="1">
      <alignment horizontal="justify" vertical="center" wrapText="1"/>
    </xf>
    <xf numFmtId="0" fontId="0" fillId="10" borderId="8" xfId="0" applyFill="1" applyBorder="1" applyAlignment="1">
      <alignment vertical="center" wrapText="1"/>
    </xf>
    <xf numFmtId="2" fontId="0" fillId="0" borderId="8" xfId="2" applyNumberFormat="1" applyFont="1" applyBorder="1" applyAlignment="1">
      <alignment vertical="center" wrapText="1"/>
    </xf>
    <xf numFmtId="2" fontId="0" fillId="0" borderId="9" xfId="0" applyNumberFormat="1" applyBorder="1" applyAlignment="1">
      <alignment vertical="center" wrapText="1"/>
    </xf>
    <xf numFmtId="2" fontId="0" fillId="0" borderId="3" xfId="2" applyNumberFormat="1" applyFont="1" applyBorder="1" applyAlignment="1">
      <alignment vertical="center" wrapText="1"/>
    </xf>
    <xf numFmtId="2" fontId="9" fillId="0" borderId="3" xfId="2" applyNumberFormat="1" applyFont="1" applyBorder="1" applyAlignment="1">
      <alignment vertical="center" wrapText="1"/>
    </xf>
    <xf numFmtId="2" fontId="0" fillId="0" borderId="11" xfId="2" applyNumberFormat="1" applyFont="1" applyBorder="1" applyAlignment="1">
      <alignment vertical="center" wrapText="1"/>
    </xf>
    <xf numFmtId="164" fontId="0" fillId="0" borderId="1" xfId="0" applyNumberFormat="1" applyBorder="1" applyAlignment="1" applyProtection="1">
      <alignment horizontal="right" vertical="top"/>
      <protection locked="0"/>
    </xf>
    <xf numFmtId="0" fontId="0" fillId="0" borderId="2" xfId="0" applyBorder="1" applyAlignment="1">
      <alignment horizontal="left" vertical="center"/>
    </xf>
    <xf numFmtId="0" fontId="5" fillId="0" borderId="3" xfId="0" applyFont="1" applyBorder="1" applyAlignment="1" applyProtection="1">
      <alignment vertical="center"/>
      <protection locked="0"/>
    </xf>
    <xf numFmtId="0" fontId="5" fillId="3" borderId="3" xfId="0" applyFont="1" applyFill="1" applyBorder="1" applyAlignment="1">
      <alignment vertical="center"/>
    </xf>
    <xf numFmtId="0" fontId="5" fillId="3" borderId="1" xfId="0" applyFont="1" applyFill="1" applyBorder="1" applyAlignment="1" applyProtection="1">
      <alignment horizontal="center" vertical="center"/>
      <protection locked="0"/>
    </xf>
    <xf numFmtId="0" fontId="5" fillId="0" borderId="8" xfId="0" applyFont="1" applyBorder="1" applyAlignment="1" applyProtection="1">
      <alignment vertical="center"/>
      <protection locked="0"/>
    </xf>
    <xf numFmtId="0" fontId="9" fillId="0" borderId="3" xfId="0" applyFont="1" applyBorder="1" applyAlignment="1">
      <alignment vertical="center" wrapText="1"/>
    </xf>
    <xf numFmtId="0" fontId="9" fillId="0" borderId="11" xfId="0" applyFont="1" applyBorder="1" applyAlignment="1">
      <alignment vertic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1" xfId="0" applyFill="1" applyBorder="1" applyAlignment="1">
      <alignment horizontal="center" vertical="center"/>
    </xf>
    <xf numFmtId="0" fontId="0" fillId="6" borderId="6" xfId="0"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6" xfId="0" applyFont="1" applyFill="1" applyBorder="1" applyAlignment="1">
      <alignment horizontal="left" vertical="center"/>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0" fillId="5" borderId="53"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91" xfId="0" applyFont="1" applyFill="1" applyBorder="1" applyAlignment="1">
      <alignment horizontal="center" vertical="center" wrapText="1"/>
    </xf>
    <xf numFmtId="49" fontId="0" fillId="0" borderId="3"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1" fontId="0" fillId="0" borderId="8"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70"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5" fillId="3" borderId="1"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2" fillId="6" borderId="50" xfId="0" applyFont="1" applyFill="1" applyBorder="1" applyAlignment="1">
      <alignment horizontal="left" vertical="center" wrapText="1"/>
    </xf>
    <xf numFmtId="0" fontId="2" fillId="6" borderId="17"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90" xfId="0" applyFont="1" applyFill="1" applyBorder="1" applyAlignment="1">
      <alignment horizontal="left"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3" xfId="4" applyBorder="1" applyAlignment="1">
      <alignment horizontal="left" vertical="center" wrapText="1"/>
    </xf>
    <xf numFmtId="0" fontId="30" fillId="16" borderId="77"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4"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0" xfId="0" applyFont="1" applyFill="1" applyBorder="1" applyAlignment="1">
      <alignment horizontal="center"/>
    </xf>
    <xf numFmtId="0" fontId="4" fillId="5" borderId="69" xfId="0" applyFont="1" applyFill="1" applyBorder="1" applyAlignment="1">
      <alignment horizontal="center"/>
    </xf>
    <xf numFmtId="0" fontId="4" fillId="5" borderId="80"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0" borderId="54" xfId="0" applyBorder="1" applyAlignment="1">
      <alignment horizontal="left" vertical="top"/>
    </xf>
    <xf numFmtId="0" fontId="0" fillId="7" borderId="54" xfId="0" applyFill="1" applyBorder="1" applyAlignment="1" applyProtection="1">
      <alignment horizontal="center"/>
      <protection locked="0"/>
    </xf>
    <xf numFmtId="0" fontId="0" fillId="7" borderId="55" xfId="0" applyFill="1" applyBorder="1" applyAlignment="1" applyProtection="1">
      <alignment horizontal="center"/>
      <protection locked="0"/>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28515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A3" sqref="A3:B3"/>
    </sheetView>
  </sheetViews>
  <sheetFormatPr baseColWidth="10" defaultRowHeight="15" x14ac:dyDescent="0.25"/>
  <cols>
    <col min="1" max="1" width="111.7109375" customWidth="1"/>
    <col min="2" max="2" width="21.7109375" customWidth="1"/>
    <col min="4" max="4" width="47.42578125" customWidth="1"/>
  </cols>
  <sheetData>
    <row r="1" spans="1:2" ht="68.25" customHeight="1" thickBot="1" x14ac:dyDescent="0.3">
      <c r="A1" s="44" t="s">
        <v>232</v>
      </c>
      <c r="B1" s="43"/>
    </row>
    <row r="2" spans="1:2" ht="15.75" thickBot="1" x14ac:dyDescent="0.3"/>
    <row r="3" spans="1:2" ht="15.75" thickBot="1" x14ac:dyDescent="0.3">
      <c r="A3" s="255" t="s">
        <v>415</v>
      </c>
      <c r="B3" s="256"/>
    </row>
    <row r="4" spans="1:2" ht="75.75" thickBot="1" x14ac:dyDescent="0.3">
      <c r="A4" s="192" t="s">
        <v>406</v>
      </c>
      <c r="B4" s="42"/>
    </row>
    <row r="5" spans="1:2" ht="15.75" thickBot="1" x14ac:dyDescent="0.3">
      <c r="A5" s="51" t="s">
        <v>334</v>
      </c>
      <c r="B5" s="49"/>
    </row>
    <row r="6" spans="1:2" ht="15.75" thickBot="1" x14ac:dyDescent="0.3">
      <c r="A6" s="52" t="s">
        <v>82</v>
      </c>
      <c r="B6" s="50"/>
    </row>
    <row r="7" spans="1:2" x14ac:dyDescent="0.25">
      <c r="A7" s="257" t="s">
        <v>333</v>
      </c>
      <c r="B7" s="258"/>
    </row>
    <row r="8" spans="1:2" ht="30" customHeight="1" x14ac:dyDescent="0.25">
      <c r="A8" s="259" t="s">
        <v>335</v>
      </c>
      <c r="B8" s="260"/>
    </row>
    <row r="9" spans="1:2" ht="30.75" customHeight="1" thickBot="1" x14ac:dyDescent="0.3">
      <c r="A9" s="261" t="s">
        <v>336</v>
      </c>
      <c r="B9" s="262"/>
    </row>
    <row r="10" spans="1:2" ht="15.75" thickBot="1" x14ac:dyDescent="0.3">
      <c r="A10" s="255" t="s">
        <v>404</v>
      </c>
      <c r="B10" s="256"/>
    </row>
    <row r="11" spans="1:2" x14ac:dyDescent="0.25">
      <c r="A11" s="257" t="s">
        <v>405</v>
      </c>
      <c r="B11" s="258"/>
    </row>
    <row r="12" spans="1:2" x14ac:dyDescent="0.25">
      <c r="A12" s="193" t="s">
        <v>384</v>
      </c>
      <c r="B12" s="45"/>
    </row>
    <row r="13" spans="1:2" x14ac:dyDescent="0.25">
      <c r="A13" s="54" t="s">
        <v>399</v>
      </c>
      <c r="B13" s="53"/>
    </row>
    <row r="14" spans="1:2" x14ac:dyDescent="0.25">
      <c r="A14" s="54" t="s">
        <v>337</v>
      </c>
      <c r="B14" s="53"/>
    </row>
    <row r="15" spans="1:2" ht="15.75" thickBot="1" x14ac:dyDescent="0.3">
      <c r="A15" s="261" t="s">
        <v>407</v>
      </c>
      <c r="B15" s="262"/>
    </row>
    <row r="16" spans="1:2" ht="75.400000000000006" customHeight="1" thickBot="1" x14ac:dyDescent="0.3">
      <c r="A16" s="257" t="s">
        <v>338</v>
      </c>
      <c r="B16" s="258"/>
    </row>
    <row r="17" spans="1:4" ht="21.75" customHeight="1" x14ac:dyDescent="0.25">
      <c r="A17" s="48" t="s">
        <v>341</v>
      </c>
      <c r="B17" s="46" t="s">
        <v>342</v>
      </c>
    </row>
    <row r="18" spans="1:4" ht="21.75" customHeight="1" thickBot="1" x14ac:dyDescent="0.3">
      <c r="A18" s="55" t="s">
        <v>339</v>
      </c>
      <c r="B18" s="21" t="s">
        <v>340</v>
      </c>
    </row>
    <row r="19" spans="1:4" x14ac:dyDescent="0.25">
      <c r="A19" s="48" t="s">
        <v>224</v>
      </c>
      <c r="B19" s="62"/>
    </row>
    <row r="20" spans="1:4" x14ac:dyDescent="0.25">
      <c r="A20" s="57" t="s">
        <v>225</v>
      </c>
      <c r="B20" s="21" t="s">
        <v>5</v>
      </c>
    </row>
    <row r="21" spans="1:4" ht="15.75" thickBot="1" x14ac:dyDescent="0.3">
      <c r="A21" s="58" t="s">
        <v>344</v>
      </c>
      <c r="B21" s="47" t="s">
        <v>5</v>
      </c>
    </row>
    <row r="22" spans="1:4" ht="32.25" customHeight="1" thickBot="1" x14ac:dyDescent="0.3">
      <c r="A22" s="268" t="s">
        <v>385</v>
      </c>
      <c r="B22" s="269"/>
    </row>
    <row r="23" spans="1:4" ht="27.75" customHeight="1" thickBot="1" x14ac:dyDescent="0.3">
      <c r="A23" s="255" t="s">
        <v>343</v>
      </c>
      <c r="B23" s="256"/>
    </row>
    <row r="24" spans="1:4" x14ac:dyDescent="0.25">
      <c r="A24" s="266" t="s">
        <v>408</v>
      </c>
      <c r="B24" s="267"/>
    </row>
    <row r="25" spans="1:4" ht="33.4" customHeight="1" thickBot="1" x14ac:dyDescent="0.3">
      <c r="A25" s="261" t="s">
        <v>401</v>
      </c>
      <c r="B25" s="262"/>
    </row>
    <row r="26" spans="1:4" ht="17.25" customHeight="1" x14ac:dyDescent="0.25">
      <c r="A26" s="48" t="s">
        <v>226</v>
      </c>
      <c r="B26" s="56"/>
    </row>
    <row r="27" spans="1:4" ht="39.4" customHeight="1" thickBot="1" x14ac:dyDescent="0.3">
      <c r="A27" s="261" t="s">
        <v>400</v>
      </c>
      <c r="B27" s="262"/>
    </row>
    <row r="28" spans="1:4" ht="15" customHeight="1" x14ac:dyDescent="0.25">
      <c r="A28" s="48" t="s">
        <v>0</v>
      </c>
      <c r="B28" s="61"/>
      <c r="C28" s="271"/>
      <c r="D28" s="272"/>
    </row>
    <row r="29" spans="1:4" ht="15.75" thickBot="1" x14ac:dyDescent="0.3">
      <c r="A29" s="264" t="s">
        <v>345</v>
      </c>
      <c r="B29" s="265"/>
      <c r="C29" s="271"/>
      <c r="D29" s="272"/>
    </row>
    <row r="30" spans="1:4" ht="33.4" customHeight="1" x14ac:dyDescent="0.25">
      <c r="A30" s="266" t="s">
        <v>386</v>
      </c>
      <c r="B30" s="267"/>
    </row>
    <row r="31" spans="1:4" ht="30.75" customHeight="1" thickBot="1" x14ac:dyDescent="0.3">
      <c r="A31" s="261" t="s">
        <v>409</v>
      </c>
      <c r="B31" s="262"/>
    </row>
    <row r="32" spans="1:4" ht="34.9" customHeight="1" thickBot="1" x14ac:dyDescent="0.3">
      <c r="A32" s="255" t="s">
        <v>346</v>
      </c>
      <c r="B32" s="256"/>
    </row>
    <row r="33" spans="1:2" ht="26.25" customHeight="1" x14ac:dyDescent="0.25">
      <c r="A33" s="48" t="s">
        <v>259</v>
      </c>
      <c r="B33" s="46" t="s">
        <v>7</v>
      </c>
    </row>
    <row r="34" spans="1:2" ht="58.5" customHeight="1" thickBot="1" x14ac:dyDescent="0.3">
      <c r="A34" s="275" t="s">
        <v>410</v>
      </c>
      <c r="B34" s="276"/>
    </row>
    <row r="35" spans="1:2" ht="20.25" customHeight="1" thickBot="1" x14ac:dyDescent="0.3">
      <c r="A35" s="255" t="s">
        <v>260</v>
      </c>
      <c r="B35" s="256"/>
    </row>
    <row r="36" spans="1:2" ht="21" customHeight="1" x14ac:dyDescent="0.25">
      <c r="A36" s="48" t="s">
        <v>392</v>
      </c>
      <c r="B36" s="46" t="s">
        <v>5</v>
      </c>
    </row>
    <row r="37" spans="1:2" ht="16.5" customHeight="1" thickBot="1" x14ac:dyDescent="0.3">
      <c r="A37" s="261" t="s">
        <v>391</v>
      </c>
      <c r="B37" s="262"/>
    </row>
    <row r="39" spans="1:2" x14ac:dyDescent="0.25">
      <c r="A39" s="273" t="s">
        <v>249</v>
      </c>
      <c r="B39" s="274"/>
    </row>
    <row r="41" spans="1:2" x14ac:dyDescent="0.25">
      <c r="A41" s="263" t="s">
        <v>227</v>
      </c>
      <c r="B41" s="263"/>
    </row>
    <row r="43" spans="1:2" x14ac:dyDescent="0.25">
      <c r="A43" s="270"/>
      <c r="B43" s="27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56" zoomScale="90" zoomScaleNormal="90" workbookViewId="0">
      <selection activeCell="C65" sqref="C65"/>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279" t="s">
        <v>254</v>
      </c>
      <c r="B1" s="280"/>
      <c r="C1" s="280"/>
      <c r="D1" s="280"/>
      <c r="E1" s="280"/>
      <c r="F1" s="280"/>
      <c r="G1" s="280"/>
      <c r="H1" s="280"/>
      <c r="I1" s="280"/>
      <c r="J1" s="280"/>
      <c r="K1" s="280"/>
      <c r="L1" s="280"/>
      <c r="M1" s="280"/>
      <c r="N1" s="280"/>
      <c r="O1" s="280"/>
      <c r="P1" s="280"/>
      <c r="Q1" s="281"/>
    </row>
    <row r="2" spans="1:17" x14ac:dyDescent="0.25">
      <c r="A2" s="292" t="s">
        <v>236</v>
      </c>
      <c r="B2" s="293"/>
      <c r="C2" s="293"/>
      <c r="D2" s="293"/>
      <c r="E2" s="293"/>
      <c r="F2" s="293"/>
      <c r="G2" s="293"/>
      <c r="H2" s="293"/>
      <c r="I2" s="293"/>
      <c r="J2" s="293"/>
      <c r="K2" s="293"/>
      <c r="L2" s="293"/>
      <c r="M2" s="293"/>
      <c r="N2" s="293"/>
      <c r="O2" s="293"/>
      <c r="P2" s="293"/>
      <c r="Q2" s="294"/>
    </row>
    <row r="3" spans="1:17" ht="51" customHeight="1" x14ac:dyDescent="0.25">
      <c r="A3" s="282" t="s">
        <v>239</v>
      </c>
      <c r="B3" s="283"/>
      <c r="C3" s="283"/>
      <c r="D3" s="283"/>
      <c r="E3" s="283"/>
      <c r="F3" s="283"/>
      <c r="G3" s="283"/>
      <c r="H3" s="283"/>
      <c r="I3" s="283"/>
      <c r="J3" s="283"/>
      <c r="K3" s="283"/>
      <c r="L3" s="283"/>
      <c r="M3" s="283"/>
      <c r="N3" s="283"/>
      <c r="O3" s="283"/>
      <c r="P3" s="283"/>
      <c r="Q3" s="284"/>
    </row>
    <row r="4" spans="1:17" x14ac:dyDescent="0.25">
      <c r="A4" s="285" t="s">
        <v>338</v>
      </c>
      <c r="B4" s="286"/>
      <c r="C4" s="286"/>
      <c r="D4" s="286"/>
      <c r="E4" s="286"/>
      <c r="F4" s="286"/>
      <c r="G4" s="286"/>
      <c r="H4" s="286"/>
      <c r="I4" s="286"/>
      <c r="J4" s="286"/>
      <c r="K4" s="286"/>
      <c r="L4" s="286"/>
      <c r="M4" s="286"/>
      <c r="N4" s="286"/>
      <c r="O4" s="286"/>
      <c r="P4" s="286"/>
      <c r="Q4" s="287"/>
    </row>
    <row r="5" spans="1:17" x14ac:dyDescent="0.25">
      <c r="A5" s="288"/>
      <c r="B5" s="286"/>
      <c r="C5" s="286"/>
      <c r="D5" s="286"/>
      <c r="E5" s="286"/>
      <c r="F5" s="286"/>
      <c r="G5" s="286"/>
      <c r="H5" s="286"/>
      <c r="I5" s="286"/>
      <c r="J5" s="286"/>
      <c r="K5" s="286"/>
      <c r="L5" s="286"/>
      <c r="M5" s="286"/>
      <c r="N5" s="286"/>
      <c r="O5" s="286"/>
      <c r="P5" s="286"/>
      <c r="Q5" s="287"/>
    </row>
    <row r="6" spans="1:17" x14ac:dyDescent="0.25">
      <c r="A6" s="288"/>
      <c r="B6" s="286"/>
      <c r="C6" s="286"/>
      <c r="D6" s="286"/>
      <c r="E6" s="286"/>
      <c r="F6" s="286"/>
      <c r="G6" s="286"/>
      <c r="H6" s="286"/>
      <c r="I6" s="286"/>
      <c r="J6" s="286"/>
      <c r="K6" s="286"/>
      <c r="L6" s="286"/>
      <c r="M6" s="286"/>
      <c r="N6" s="286"/>
      <c r="O6" s="286"/>
      <c r="P6" s="286"/>
      <c r="Q6" s="287"/>
    </row>
    <row r="7" spans="1:17" x14ac:dyDescent="0.25">
      <c r="A7" s="288"/>
      <c r="B7" s="286"/>
      <c r="C7" s="286"/>
      <c r="D7" s="286"/>
      <c r="E7" s="286"/>
      <c r="F7" s="286"/>
      <c r="G7" s="286"/>
      <c r="H7" s="286"/>
      <c r="I7" s="286"/>
      <c r="J7" s="286"/>
      <c r="K7" s="286"/>
      <c r="L7" s="286"/>
      <c r="M7" s="286"/>
      <c r="N7" s="286"/>
      <c r="O7" s="286"/>
      <c r="P7" s="286"/>
      <c r="Q7" s="287"/>
    </row>
    <row r="8" spans="1:17" x14ac:dyDescent="0.25">
      <c r="A8" s="288"/>
      <c r="B8" s="286"/>
      <c r="C8" s="286"/>
      <c r="D8" s="286"/>
      <c r="E8" s="286"/>
      <c r="F8" s="286"/>
      <c r="G8" s="286"/>
      <c r="H8" s="286"/>
      <c r="I8" s="286"/>
      <c r="J8" s="286"/>
      <c r="K8" s="286"/>
      <c r="L8" s="286"/>
      <c r="M8" s="286"/>
      <c r="N8" s="286"/>
      <c r="O8" s="286"/>
      <c r="P8" s="286"/>
      <c r="Q8" s="287"/>
    </row>
    <row r="9" spans="1:17" x14ac:dyDescent="0.25">
      <c r="A9" s="288"/>
      <c r="B9" s="286"/>
      <c r="C9" s="286"/>
      <c r="D9" s="286"/>
      <c r="E9" s="286"/>
      <c r="F9" s="286"/>
      <c r="G9" s="286"/>
      <c r="H9" s="286"/>
      <c r="I9" s="286"/>
      <c r="J9" s="286"/>
      <c r="K9" s="286"/>
      <c r="L9" s="286"/>
      <c r="M9" s="286"/>
      <c r="N9" s="286"/>
      <c r="O9" s="286"/>
      <c r="P9" s="286"/>
      <c r="Q9" s="287"/>
    </row>
    <row r="10" spans="1:17" x14ac:dyDescent="0.25">
      <c r="A10" s="288"/>
      <c r="B10" s="286"/>
      <c r="C10" s="286"/>
      <c r="D10" s="286"/>
      <c r="E10" s="286"/>
      <c r="F10" s="286"/>
      <c r="G10" s="286"/>
      <c r="H10" s="286"/>
      <c r="I10" s="286"/>
      <c r="J10" s="286"/>
      <c r="K10" s="286"/>
      <c r="L10" s="286"/>
      <c r="M10" s="286"/>
      <c r="N10" s="286"/>
      <c r="O10" s="286"/>
      <c r="P10" s="286"/>
      <c r="Q10" s="287"/>
    </row>
    <row r="11" spans="1:17" x14ac:dyDescent="0.25">
      <c r="A11" s="288"/>
      <c r="B11" s="286"/>
      <c r="C11" s="286"/>
      <c r="D11" s="286"/>
      <c r="E11" s="286"/>
      <c r="F11" s="286"/>
      <c r="G11" s="286"/>
      <c r="H11" s="286"/>
      <c r="I11" s="286"/>
      <c r="J11" s="286"/>
      <c r="K11" s="286"/>
      <c r="L11" s="286"/>
      <c r="M11" s="286"/>
      <c r="N11" s="286"/>
      <c r="O11" s="286"/>
      <c r="P11" s="286"/>
      <c r="Q11" s="287"/>
    </row>
    <row r="12" spans="1:17" x14ac:dyDescent="0.25">
      <c r="A12" s="288"/>
      <c r="B12" s="286"/>
      <c r="C12" s="286"/>
      <c r="D12" s="286"/>
      <c r="E12" s="286"/>
      <c r="F12" s="286"/>
      <c r="G12" s="286"/>
      <c r="H12" s="286"/>
      <c r="I12" s="286"/>
      <c r="J12" s="286"/>
      <c r="K12" s="286"/>
      <c r="L12" s="286"/>
      <c r="M12" s="286"/>
      <c r="N12" s="286"/>
      <c r="O12" s="286"/>
      <c r="P12" s="286"/>
      <c r="Q12" s="287"/>
    </row>
    <row r="13" spans="1:17" x14ac:dyDescent="0.25">
      <c r="A13" s="288"/>
      <c r="B13" s="286"/>
      <c r="C13" s="286"/>
      <c r="D13" s="286"/>
      <c r="E13" s="286"/>
      <c r="F13" s="286"/>
      <c r="G13" s="286"/>
      <c r="H13" s="286"/>
      <c r="I13" s="286"/>
      <c r="J13" s="286"/>
      <c r="K13" s="286"/>
      <c r="L13" s="286"/>
      <c r="M13" s="286"/>
      <c r="N13" s="286"/>
      <c r="O13" s="286"/>
      <c r="P13" s="286"/>
      <c r="Q13" s="287"/>
    </row>
    <row r="14" spans="1:17" x14ac:dyDescent="0.25">
      <c r="A14" s="288"/>
      <c r="B14" s="286"/>
      <c r="C14" s="286"/>
      <c r="D14" s="286"/>
      <c r="E14" s="286"/>
      <c r="F14" s="286"/>
      <c r="G14" s="286"/>
      <c r="H14" s="286"/>
      <c r="I14" s="286"/>
      <c r="J14" s="286"/>
      <c r="K14" s="286"/>
      <c r="L14" s="286"/>
      <c r="M14" s="286"/>
      <c r="N14" s="286"/>
      <c r="O14" s="286"/>
      <c r="P14" s="286"/>
      <c r="Q14" s="287"/>
    </row>
    <row r="15" spans="1:17" x14ac:dyDescent="0.25">
      <c r="A15" s="288"/>
      <c r="B15" s="286"/>
      <c r="C15" s="286"/>
      <c r="D15" s="286"/>
      <c r="E15" s="286"/>
      <c r="F15" s="286"/>
      <c r="G15" s="286"/>
      <c r="H15" s="286"/>
      <c r="I15" s="286"/>
      <c r="J15" s="286"/>
      <c r="K15" s="286"/>
      <c r="L15" s="286"/>
      <c r="M15" s="286"/>
      <c r="N15" s="286"/>
      <c r="O15" s="286"/>
      <c r="P15" s="286"/>
      <c r="Q15" s="287"/>
    </row>
    <row r="16" spans="1:17" ht="15.75" thickBot="1" x14ac:dyDescent="0.3">
      <c r="A16" s="289"/>
      <c r="B16" s="290"/>
      <c r="C16" s="290"/>
      <c r="D16" s="290"/>
      <c r="E16" s="290"/>
      <c r="F16" s="290"/>
      <c r="G16" s="290"/>
      <c r="H16" s="290"/>
      <c r="I16" s="290"/>
      <c r="J16" s="290"/>
      <c r="K16" s="290"/>
      <c r="L16" s="290"/>
      <c r="M16" s="290"/>
      <c r="N16" s="290"/>
      <c r="O16" s="290"/>
      <c r="P16" s="290"/>
      <c r="Q16" s="291"/>
    </row>
    <row r="17" spans="1:17" x14ac:dyDescent="0.25">
      <c r="A17" s="292" t="s">
        <v>237</v>
      </c>
      <c r="B17" s="293"/>
      <c r="C17" s="293"/>
      <c r="D17" s="293"/>
      <c r="E17" s="293"/>
      <c r="F17" s="293"/>
      <c r="G17" s="293"/>
      <c r="H17" s="293"/>
      <c r="I17" s="293"/>
      <c r="J17" s="293"/>
      <c r="K17" s="293"/>
      <c r="L17" s="293"/>
      <c r="M17" s="293"/>
      <c r="N17" s="293"/>
      <c r="O17" s="293"/>
      <c r="P17" s="293"/>
      <c r="Q17" s="294"/>
    </row>
    <row r="18" spans="1:17" ht="31.5" customHeight="1" x14ac:dyDescent="0.25">
      <c r="A18" s="282" t="s">
        <v>235</v>
      </c>
      <c r="B18" s="304"/>
      <c r="C18" s="304"/>
      <c r="D18" s="304"/>
      <c r="E18" s="304"/>
      <c r="F18" s="304"/>
      <c r="G18" s="304"/>
      <c r="H18" s="304"/>
      <c r="I18" s="304"/>
      <c r="J18" s="304"/>
      <c r="K18" s="304"/>
      <c r="L18" s="304"/>
      <c r="M18" s="304"/>
      <c r="N18" s="304"/>
      <c r="O18" s="304"/>
      <c r="P18" s="304"/>
      <c r="Q18" s="305"/>
    </row>
    <row r="19" spans="1:17" x14ac:dyDescent="0.25">
      <c r="A19" s="309" t="s">
        <v>347</v>
      </c>
      <c r="B19" s="310"/>
      <c r="C19" s="310"/>
      <c r="D19" s="310"/>
      <c r="E19" s="310"/>
      <c r="F19" s="310"/>
      <c r="G19" s="310"/>
      <c r="H19" s="310"/>
      <c r="I19" s="310"/>
      <c r="J19" s="310"/>
      <c r="K19" s="310"/>
      <c r="L19" s="310"/>
      <c r="M19" s="310"/>
      <c r="N19" s="310"/>
      <c r="O19" s="310"/>
      <c r="P19" s="310"/>
      <c r="Q19" s="311"/>
    </row>
    <row r="20" spans="1:17" x14ac:dyDescent="0.25">
      <c r="A20" s="312"/>
      <c r="B20" s="310"/>
      <c r="C20" s="310"/>
      <c r="D20" s="310"/>
      <c r="E20" s="310"/>
      <c r="F20" s="310"/>
      <c r="G20" s="310"/>
      <c r="H20" s="310"/>
      <c r="I20" s="310"/>
      <c r="J20" s="310"/>
      <c r="K20" s="310"/>
      <c r="L20" s="310"/>
      <c r="M20" s="310"/>
      <c r="N20" s="310"/>
      <c r="O20" s="310"/>
      <c r="P20" s="310"/>
      <c r="Q20" s="311"/>
    </row>
    <row r="21" spans="1:17" x14ac:dyDescent="0.25">
      <c r="A21" s="312"/>
      <c r="B21" s="310"/>
      <c r="C21" s="310"/>
      <c r="D21" s="310"/>
      <c r="E21" s="310"/>
      <c r="F21" s="310"/>
      <c r="G21" s="310"/>
      <c r="H21" s="310"/>
      <c r="I21" s="310"/>
      <c r="J21" s="310"/>
      <c r="K21" s="310"/>
      <c r="L21" s="310"/>
      <c r="M21" s="310"/>
      <c r="N21" s="310"/>
      <c r="O21" s="310"/>
      <c r="P21" s="310"/>
      <c r="Q21" s="311"/>
    </row>
    <row r="22" spans="1:17" x14ac:dyDescent="0.25">
      <c r="A22" s="312"/>
      <c r="B22" s="310"/>
      <c r="C22" s="310"/>
      <c r="D22" s="310"/>
      <c r="E22" s="310"/>
      <c r="F22" s="310"/>
      <c r="G22" s="310"/>
      <c r="H22" s="310"/>
      <c r="I22" s="310"/>
      <c r="J22" s="310"/>
      <c r="K22" s="310"/>
      <c r="L22" s="310"/>
      <c r="M22" s="310"/>
      <c r="N22" s="310"/>
      <c r="O22" s="310"/>
      <c r="P22" s="310"/>
      <c r="Q22" s="311"/>
    </row>
    <row r="23" spans="1:17" x14ac:dyDescent="0.25">
      <c r="A23" s="312"/>
      <c r="B23" s="310"/>
      <c r="C23" s="310"/>
      <c r="D23" s="310"/>
      <c r="E23" s="310"/>
      <c r="F23" s="310"/>
      <c r="G23" s="310"/>
      <c r="H23" s="310"/>
      <c r="I23" s="310"/>
      <c r="J23" s="310"/>
      <c r="K23" s="310"/>
      <c r="L23" s="310"/>
      <c r="M23" s="310"/>
      <c r="N23" s="310"/>
      <c r="O23" s="310"/>
      <c r="P23" s="310"/>
      <c r="Q23" s="311"/>
    </row>
    <row r="24" spans="1:17" x14ac:dyDescent="0.25">
      <c r="A24" s="312"/>
      <c r="B24" s="310"/>
      <c r="C24" s="310"/>
      <c r="D24" s="310"/>
      <c r="E24" s="310"/>
      <c r="F24" s="310"/>
      <c r="G24" s="310"/>
      <c r="H24" s="310"/>
      <c r="I24" s="310"/>
      <c r="J24" s="310"/>
      <c r="K24" s="310"/>
      <c r="L24" s="310"/>
      <c r="M24" s="310"/>
      <c r="N24" s="310"/>
      <c r="O24" s="310"/>
      <c r="P24" s="310"/>
      <c r="Q24" s="311"/>
    </row>
    <row r="25" spans="1:17" x14ac:dyDescent="0.25">
      <c r="A25" s="312"/>
      <c r="B25" s="310"/>
      <c r="C25" s="310"/>
      <c r="D25" s="310"/>
      <c r="E25" s="310"/>
      <c r="F25" s="310"/>
      <c r="G25" s="310"/>
      <c r="H25" s="310"/>
      <c r="I25" s="310"/>
      <c r="J25" s="310"/>
      <c r="K25" s="310"/>
      <c r="L25" s="310"/>
      <c r="M25" s="310"/>
      <c r="N25" s="310"/>
      <c r="O25" s="310"/>
      <c r="P25" s="310"/>
      <c r="Q25" s="311"/>
    </row>
    <row r="26" spans="1:17" x14ac:dyDescent="0.25">
      <c r="A26" s="312"/>
      <c r="B26" s="310"/>
      <c r="C26" s="310"/>
      <c r="D26" s="310"/>
      <c r="E26" s="310"/>
      <c r="F26" s="310"/>
      <c r="G26" s="310"/>
      <c r="H26" s="310"/>
      <c r="I26" s="310"/>
      <c r="J26" s="310"/>
      <c r="K26" s="310"/>
      <c r="L26" s="310"/>
      <c r="M26" s="310"/>
      <c r="N26" s="310"/>
      <c r="O26" s="310"/>
      <c r="P26" s="310"/>
      <c r="Q26" s="311"/>
    </row>
    <row r="27" spans="1:17" x14ac:dyDescent="0.25">
      <c r="A27" s="312"/>
      <c r="B27" s="310"/>
      <c r="C27" s="310"/>
      <c r="D27" s="310"/>
      <c r="E27" s="310"/>
      <c r="F27" s="310"/>
      <c r="G27" s="310"/>
      <c r="H27" s="310"/>
      <c r="I27" s="310"/>
      <c r="J27" s="310"/>
      <c r="K27" s="310"/>
      <c r="L27" s="310"/>
      <c r="M27" s="310"/>
      <c r="N27" s="310"/>
      <c r="O27" s="310"/>
      <c r="P27" s="310"/>
      <c r="Q27" s="311"/>
    </row>
    <row r="28" spans="1:17" x14ac:dyDescent="0.25">
      <c r="A28" s="312"/>
      <c r="B28" s="310"/>
      <c r="C28" s="310"/>
      <c r="D28" s="310"/>
      <c r="E28" s="310"/>
      <c r="F28" s="310"/>
      <c r="G28" s="310"/>
      <c r="H28" s="310"/>
      <c r="I28" s="310"/>
      <c r="J28" s="310"/>
      <c r="K28" s="310"/>
      <c r="L28" s="310"/>
      <c r="M28" s="310"/>
      <c r="N28" s="310"/>
      <c r="O28" s="310"/>
      <c r="P28" s="310"/>
      <c r="Q28" s="311"/>
    </row>
    <row r="29" spans="1:17" x14ac:dyDescent="0.25">
      <c r="A29" s="312"/>
      <c r="B29" s="310"/>
      <c r="C29" s="310"/>
      <c r="D29" s="310"/>
      <c r="E29" s="310"/>
      <c r="F29" s="310"/>
      <c r="G29" s="310"/>
      <c r="H29" s="310"/>
      <c r="I29" s="310"/>
      <c r="J29" s="310"/>
      <c r="K29" s="310"/>
      <c r="L29" s="310"/>
      <c r="M29" s="310"/>
      <c r="N29" s="310"/>
      <c r="O29" s="310"/>
      <c r="P29" s="310"/>
      <c r="Q29" s="311"/>
    </row>
    <row r="30" spans="1:17" x14ac:dyDescent="0.25">
      <c r="A30" s="312"/>
      <c r="B30" s="310"/>
      <c r="C30" s="310"/>
      <c r="D30" s="310"/>
      <c r="E30" s="310"/>
      <c r="F30" s="310"/>
      <c r="G30" s="310"/>
      <c r="H30" s="310"/>
      <c r="I30" s="310"/>
      <c r="J30" s="310"/>
      <c r="K30" s="310"/>
      <c r="L30" s="310"/>
      <c r="M30" s="310"/>
      <c r="N30" s="310"/>
      <c r="O30" s="310"/>
      <c r="P30" s="310"/>
      <c r="Q30" s="311"/>
    </row>
    <row r="31" spans="1:17" ht="15.75" thickBot="1" x14ac:dyDescent="0.3">
      <c r="A31" s="313"/>
      <c r="B31" s="314"/>
      <c r="C31" s="314"/>
      <c r="D31" s="314"/>
      <c r="E31" s="314"/>
      <c r="F31" s="314"/>
      <c r="G31" s="314"/>
      <c r="H31" s="314"/>
      <c r="I31" s="314"/>
      <c r="J31" s="314"/>
      <c r="K31" s="314"/>
      <c r="L31" s="314"/>
      <c r="M31" s="314"/>
      <c r="N31" s="314"/>
      <c r="O31" s="314"/>
      <c r="P31" s="314"/>
      <c r="Q31" s="315"/>
    </row>
    <row r="32" spans="1:17" x14ac:dyDescent="0.25">
      <c r="A32" s="292" t="s">
        <v>238</v>
      </c>
      <c r="B32" s="293"/>
      <c r="C32" s="293"/>
      <c r="D32" s="293"/>
      <c r="E32" s="293"/>
      <c r="F32" s="293"/>
      <c r="G32" s="293"/>
      <c r="H32" s="293"/>
      <c r="I32" s="293"/>
      <c r="J32" s="293"/>
      <c r="K32" s="293"/>
      <c r="L32" s="293"/>
      <c r="M32" s="293"/>
      <c r="N32" s="293"/>
      <c r="O32" s="293"/>
      <c r="P32" s="293"/>
      <c r="Q32" s="294"/>
    </row>
    <row r="33" spans="1:17" ht="20.25" customHeight="1" x14ac:dyDescent="0.25">
      <c r="A33" s="282" t="s">
        <v>233</v>
      </c>
      <c r="B33" s="283"/>
      <c r="C33" s="283"/>
      <c r="D33" s="283"/>
      <c r="E33" s="283"/>
      <c r="F33" s="283"/>
      <c r="G33" s="283"/>
      <c r="H33" s="283"/>
      <c r="I33" s="283"/>
      <c r="J33" s="283"/>
      <c r="K33" s="283"/>
      <c r="L33" s="283"/>
      <c r="M33" s="283"/>
      <c r="N33" s="283"/>
      <c r="O33" s="283"/>
      <c r="P33" s="283"/>
      <c r="Q33" s="284"/>
    </row>
    <row r="34" spans="1:17" x14ac:dyDescent="0.25">
      <c r="A34" s="285" t="s">
        <v>348</v>
      </c>
      <c r="B34" s="286"/>
      <c r="C34" s="286"/>
      <c r="D34" s="286"/>
      <c r="E34" s="286"/>
      <c r="F34" s="286"/>
      <c r="G34" s="286"/>
      <c r="H34" s="286"/>
      <c r="I34" s="286"/>
      <c r="J34" s="286"/>
      <c r="K34" s="286"/>
      <c r="L34" s="286"/>
      <c r="M34" s="286"/>
      <c r="N34" s="286"/>
      <c r="O34" s="286"/>
      <c r="P34" s="286"/>
      <c r="Q34" s="287"/>
    </row>
    <row r="35" spans="1:17" x14ac:dyDescent="0.25">
      <c r="A35" s="288"/>
      <c r="B35" s="286"/>
      <c r="C35" s="286"/>
      <c r="D35" s="286"/>
      <c r="E35" s="286"/>
      <c r="F35" s="286"/>
      <c r="G35" s="286"/>
      <c r="H35" s="286"/>
      <c r="I35" s="286"/>
      <c r="J35" s="286"/>
      <c r="K35" s="286"/>
      <c r="L35" s="286"/>
      <c r="M35" s="286"/>
      <c r="N35" s="286"/>
      <c r="O35" s="286"/>
      <c r="P35" s="286"/>
      <c r="Q35" s="287"/>
    </row>
    <row r="36" spans="1:17" x14ac:dyDescent="0.25">
      <c r="A36" s="288"/>
      <c r="B36" s="286"/>
      <c r="C36" s="286"/>
      <c r="D36" s="286"/>
      <c r="E36" s="286"/>
      <c r="F36" s="286"/>
      <c r="G36" s="286"/>
      <c r="H36" s="286"/>
      <c r="I36" s="286"/>
      <c r="J36" s="286"/>
      <c r="K36" s="286"/>
      <c r="L36" s="286"/>
      <c r="M36" s="286"/>
      <c r="N36" s="286"/>
      <c r="O36" s="286"/>
      <c r="P36" s="286"/>
      <c r="Q36" s="287"/>
    </row>
    <row r="37" spans="1:17" x14ac:dyDescent="0.25">
      <c r="A37" s="288"/>
      <c r="B37" s="286"/>
      <c r="C37" s="286"/>
      <c r="D37" s="286"/>
      <c r="E37" s="286"/>
      <c r="F37" s="286"/>
      <c r="G37" s="286"/>
      <c r="H37" s="286"/>
      <c r="I37" s="286"/>
      <c r="J37" s="286"/>
      <c r="K37" s="286"/>
      <c r="L37" s="286"/>
      <c r="M37" s="286"/>
      <c r="N37" s="286"/>
      <c r="O37" s="286"/>
      <c r="P37" s="286"/>
      <c r="Q37" s="287"/>
    </row>
    <row r="38" spans="1:17" x14ac:dyDescent="0.25">
      <c r="A38" s="288"/>
      <c r="B38" s="286"/>
      <c r="C38" s="286"/>
      <c r="D38" s="286"/>
      <c r="E38" s="286"/>
      <c r="F38" s="286"/>
      <c r="G38" s="286"/>
      <c r="H38" s="286"/>
      <c r="I38" s="286"/>
      <c r="J38" s="286"/>
      <c r="K38" s="286"/>
      <c r="L38" s="286"/>
      <c r="M38" s="286"/>
      <c r="N38" s="286"/>
      <c r="O38" s="286"/>
      <c r="P38" s="286"/>
      <c r="Q38" s="287"/>
    </row>
    <row r="39" spans="1:17" x14ac:dyDescent="0.25">
      <c r="A39" s="288"/>
      <c r="B39" s="286"/>
      <c r="C39" s="286"/>
      <c r="D39" s="286"/>
      <c r="E39" s="286"/>
      <c r="F39" s="286"/>
      <c r="G39" s="286"/>
      <c r="H39" s="286"/>
      <c r="I39" s="286"/>
      <c r="J39" s="286"/>
      <c r="K39" s="286"/>
      <c r="L39" s="286"/>
      <c r="M39" s="286"/>
      <c r="N39" s="286"/>
      <c r="O39" s="286"/>
      <c r="P39" s="286"/>
      <c r="Q39" s="287"/>
    </row>
    <row r="40" spans="1:17" x14ac:dyDescent="0.25">
      <c r="A40" s="288"/>
      <c r="B40" s="286"/>
      <c r="C40" s="286"/>
      <c r="D40" s="286"/>
      <c r="E40" s="286"/>
      <c r="F40" s="286"/>
      <c r="G40" s="286"/>
      <c r="H40" s="286"/>
      <c r="I40" s="286"/>
      <c r="J40" s="286"/>
      <c r="K40" s="286"/>
      <c r="L40" s="286"/>
      <c r="M40" s="286"/>
      <c r="N40" s="286"/>
      <c r="O40" s="286"/>
      <c r="P40" s="286"/>
      <c r="Q40" s="287"/>
    </row>
    <row r="41" spans="1:17" x14ac:dyDescent="0.25">
      <c r="A41" s="288"/>
      <c r="B41" s="286"/>
      <c r="C41" s="286"/>
      <c r="D41" s="286"/>
      <c r="E41" s="286"/>
      <c r="F41" s="286"/>
      <c r="G41" s="286"/>
      <c r="H41" s="286"/>
      <c r="I41" s="286"/>
      <c r="J41" s="286"/>
      <c r="K41" s="286"/>
      <c r="L41" s="286"/>
      <c r="M41" s="286"/>
      <c r="N41" s="286"/>
      <c r="O41" s="286"/>
      <c r="P41" s="286"/>
      <c r="Q41" s="287"/>
    </row>
    <row r="42" spans="1:17" x14ac:dyDescent="0.25">
      <c r="A42" s="288"/>
      <c r="B42" s="286"/>
      <c r="C42" s="286"/>
      <c r="D42" s="286"/>
      <c r="E42" s="286"/>
      <c r="F42" s="286"/>
      <c r="G42" s="286"/>
      <c r="H42" s="286"/>
      <c r="I42" s="286"/>
      <c r="J42" s="286"/>
      <c r="K42" s="286"/>
      <c r="L42" s="286"/>
      <c r="M42" s="286"/>
      <c r="N42" s="286"/>
      <c r="O42" s="286"/>
      <c r="P42" s="286"/>
      <c r="Q42" s="287"/>
    </row>
    <row r="43" spans="1:17" x14ac:dyDescent="0.25">
      <c r="A43" s="288"/>
      <c r="B43" s="286"/>
      <c r="C43" s="286"/>
      <c r="D43" s="286"/>
      <c r="E43" s="286"/>
      <c r="F43" s="286"/>
      <c r="G43" s="286"/>
      <c r="H43" s="286"/>
      <c r="I43" s="286"/>
      <c r="J43" s="286"/>
      <c r="K43" s="286"/>
      <c r="L43" s="286"/>
      <c r="M43" s="286"/>
      <c r="N43" s="286"/>
      <c r="O43" s="286"/>
      <c r="P43" s="286"/>
      <c r="Q43" s="287"/>
    </row>
    <row r="44" spans="1:17" x14ac:dyDescent="0.25">
      <c r="A44" s="288"/>
      <c r="B44" s="286"/>
      <c r="C44" s="286"/>
      <c r="D44" s="286"/>
      <c r="E44" s="286"/>
      <c r="F44" s="286"/>
      <c r="G44" s="286"/>
      <c r="H44" s="286"/>
      <c r="I44" s="286"/>
      <c r="J44" s="286"/>
      <c r="K44" s="286"/>
      <c r="L44" s="286"/>
      <c r="M44" s="286"/>
      <c r="N44" s="286"/>
      <c r="O44" s="286"/>
      <c r="P44" s="286"/>
      <c r="Q44" s="287"/>
    </row>
    <row r="45" spans="1:17" x14ac:dyDescent="0.25">
      <c r="A45" s="288"/>
      <c r="B45" s="286"/>
      <c r="C45" s="286"/>
      <c r="D45" s="286"/>
      <c r="E45" s="286"/>
      <c r="F45" s="286"/>
      <c r="G45" s="286"/>
      <c r="H45" s="286"/>
      <c r="I45" s="286"/>
      <c r="J45" s="286"/>
      <c r="K45" s="286"/>
      <c r="L45" s="286"/>
      <c r="M45" s="286"/>
      <c r="N45" s="286"/>
      <c r="O45" s="286"/>
      <c r="P45" s="286"/>
      <c r="Q45" s="287"/>
    </row>
    <row r="46" spans="1:17" ht="15.75" thickBot="1" x14ac:dyDescent="0.3">
      <c r="A46" s="289"/>
      <c r="B46" s="290"/>
      <c r="C46" s="290"/>
      <c r="D46" s="290"/>
      <c r="E46" s="290"/>
      <c r="F46" s="290"/>
      <c r="G46" s="290"/>
      <c r="H46" s="290"/>
      <c r="I46" s="290"/>
      <c r="J46" s="290"/>
      <c r="K46" s="290"/>
      <c r="L46" s="290"/>
      <c r="M46" s="290"/>
      <c r="N46" s="290"/>
      <c r="O46" s="290"/>
      <c r="P46" s="290"/>
      <c r="Q46" s="291"/>
    </row>
    <row r="47" spans="1:17" s="17" customFormat="1" ht="15" customHeight="1" x14ac:dyDescent="0.25">
      <c r="A47" s="306" t="s">
        <v>250</v>
      </c>
      <c r="B47" s="307"/>
      <c r="C47" s="307"/>
      <c r="D47" s="307"/>
      <c r="E47" s="307"/>
      <c r="F47" s="307"/>
      <c r="G47" s="307"/>
      <c r="H47" s="307"/>
      <c r="I47" s="307"/>
      <c r="J47" s="307"/>
      <c r="K47" s="307"/>
      <c r="L47" s="307"/>
      <c r="M47" s="307"/>
      <c r="N47" s="307"/>
      <c r="O47" s="307"/>
      <c r="P47" s="307"/>
      <c r="Q47" s="308"/>
    </row>
    <row r="48" spans="1:17" s="17" customFormat="1" ht="20.25" customHeight="1" x14ac:dyDescent="0.25">
      <c r="A48" s="282" t="s">
        <v>234</v>
      </c>
      <c r="B48" s="283"/>
      <c r="C48" s="283"/>
      <c r="D48" s="283"/>
      <c r="E48" s="283"/>
      <c r="F48" s="283"/>
      <c r="G48" s="283"/>
      <c r="H48" s="283"/>
      <c r="I48" s="283"/>
      <c r="J48" s="283"/>
      <c r="K48" s="283"/>
      <c r="L48" s="283"/>
      <c r="M48" s="283"/>
      <c r="N48" s="283"/>
      <c r="O48" s="283"/>
      <c r="P48" s="283"/>
      <c r="Q48" s="284"/>
    </row>
    <row r="49" spans="1:17" ht="16.5" customHeight="1" x14ac:dyDescent="0.25">
      <c r="A49" s="298" t="s">
        <v>382</v>
      </c>
      <c r="B49" s="299"/>
      <c r="C49" s="299"/>
      <c r="D49" s="299"/>
      <c r="E49" s="299"/>
      <c r="F49" s="299"/>
      <c r="G49" s="299"/>
      <c r="H49" s="299"/>
      <c r="I49" s="299"/>
      <c r="J49" s="299"/>
      <c r="K49" s="299"/>
      <c r="L49" s="299"/>
      <c r="M49" s="299"/>
      <c r="N49" s="299"/>
      <c r="O49" s="299"/>
      <c r="P49" s="299"/>
      <c r="Q49" s="300"/>
    </row>
    <row r="50" spans="1:17" x14ac:dyDescent="0.25">
      <c r="A50" s="298"/>
      <c r="B50" s="299"/>
      <c r="C50" s="299"/>
      <c r="D50" s="299"/>
      <c r="E50" s="299"/>
      <c r="F50" s="299"/>
      <c r="G50" s="299"/>
      <c r="H50" s="299"/>
      <c r="I50" s="299"/>
      <c r="J50" s="299"/>
      <c r="K50" s="299"/>
      <c r="L50" s="299"/>
      <c r="M50" s="299"/>
      <c r="N50" s="299"/>
      <c r="O50" s="299"/>
      <c r="P50" s="299"/>
      <c r="Q50" s="300"/>
    </row>
    <row r="51" spans="1:17" x14ac:dyDescent="0.25">
      <c r="A51" s="298"/>
      <c r="B51" s="299"/>
      <c r="C51" s="299"/>
      <c r="D51" s="299"/>
      <c r="E51" s="299"/>
      <c r="F51" s="299"/>
      <c r="G51" s="299"/>
      <c r="H51" s="299"/>
      <c r="I51" s="299"/>
      <c r="J51" s="299"/>
      <c r="K51" s="299"/>
      <c r="L51" s="299"/>
      <c r="M51" s="299"/>
      <c r="N51" s="299"/>
      <c r="O51" s="299"/>
      <c r="P51" s="299"/>
      <c r="Q51" s="300"/>
    </row>
    <row r="52" spans="1:17" x14ac:dyDescent="0.25">
      <c r="A52" s="298"/>
      <c r="B52" s="299"/>
      <c r="C52" s="299"/>
      <c r="D52" s="299"/>
      <c r="E52" s="299"/>
      <c r="F52" s="299"/>
      <c r="G52" s="299"/>
      <c r="H52" s="299"/>
      <c r="I52" s="299"/>
      <c r="J52" s="299"/>
      <c r="K52" s="299"/>
      <c r="L52" s="299"/>
      <c r="M52" s="299"/>
      <c r="N52" s="299"/>
      <c r="O52" s="299"/>
      <c r="P52" s="299"/>
      <c r="Q52" s="300"/>
    </row>
    <row r="53" spans="1:17" x14ac:dyDescent="0.25">
      <c r="A53" s="298"/>
      <c r="B53" s="299"/>
      <c r="C53" s="299"/>
      <c r="D53" s="299"/>
      <c r="E53" s="299"/>
      <c r="F53" s="299"/>
      <c r="G53" s="299"/>
      <c r="H53" s="299"/>
      <c r="I53" s="299"/>
      <c r="J53" s="299"/>
      <c r="K53" s="299"/>
      <c r="L53" s="299"/>
      <c r="M53" s="299"/>
      <c r="N53" s="299"/>
      <c r="O53" s="299"/>
      <c r="P53" s="299"/>
      <c r="Q53" s="300"/>
    </row>
    <row r="54" spans="1:17" x14ac:dyDescent="0.25">
      <c r="A54" s="298"/>
      <c r="B54" s="299"/>
      <c r="C54" s="299"/>
      <c r="D54" s="299"/>
      <c r="E54" s="299"/>
      <c r="F54" s="299"/>
      <c r="G54" s="299"/>
      <c r="H54" s="299"/>
      <c r="I54" s="299"/>
      <c r="J54" s="299"/>
      <c r="K54" s="299"/>
      <c r="L54" s="299"/>
      <c r="M54" s="299"/>
      <c r="N54" s="299"/>
      <c r="O54" s="299"/>
      <c r="P54" s="299"/>
      <c r="Q54" s="300"/>
    </row>
    <row r="55" spans="1:17" x14ac:dyDescent="0.25">
      <c r="A55" s="298"/>
      <c r="B55" s="299"/>
      <c r="C55" s="299"/>
      <c r="D55" s="299"/>
      <c r="E55" s="299"/>
      <c r="F55" s="299"/>
      <c r="G55" s="299"/>
      <c r="H55" s="299"/>
      <c r="I55" s="299"/>
      <c r="J55" s="299"/>
      <c r="K55" s="299"/>
      <c r="L55" s="299"/>
      <c r="M55" s="299"/>
      <c r="N55" s="299"/>
      <c r="O55" s="299"/>
      <c r="P55" s="299"/>
      <c r="Q55" s="300"/>
    </row>
    <row r="56" spans="1:17" x14ac:dyDescent="0.25">
      <c r="A56" s="298"/>
      <c r="B56" s="299"/>
      <c r="C56" s="299"/>
      <c r="D56" s="299"/>
      <c r="E56" s="299"/>
      <c r="F56" s="299"/>
      <c r="G56" s="299"/>
      <c r="H56" s="299"/>
      <c r="I56" s="299"/>
      <c r="J56" s="299"/>
      <c r="K56" s="299"/>
      <c r="L56" s="299"/>
      <c r="M56" s="299"/>
      <c r="N56" s="299"/>
      <c r="O56" s="299"/>
      <c r="P56" s="299"/>
      <c r="Q56" s="300"/>
    </row>
    <row r="57" spans="1:17" x14ac:dyDescent="0.25">
      <c r="A57" s="298"/>
      <c r="B57" s="299"/>
      <c r="C57" s="299"/>
      <c r="D57" s="299"/>
      <c r="E57" s="299"/>
      <c r="F57" s="299"/>
      <c r="G57" s="299"/>
      <c r="H57" s="299"/>
      <c r="I57" s="299"/>
      <c r="J57" s="299"/>
      <c r="K57" s="299"/>
      <c r="L57" s="299"/>
      <c r="M57" s="299"/>
      <c r="N57" s="299"/>
      <c r="O57" s="299"/>
      <c r="P57" s="299"/>
      <c r="Q57" s="300"/>
    </row>
    <row r="58" spans="1:17" x14ac:dyDescent="0.25">
      <c r="A58" s="298"/>
      <c r="B58" s="299"/>
      <c r="C58" s="299"/>
      <c r="D58" s="299"/>
      <c r="E58" s="299"/>
      <c r="F58" s="299"/>
      <c r="G58" s="299"/>
      <c r="H58" s="299"/>
      <c r="I58" s="299"/>
      <c r="J58" s="299"/>
      <c r="K58" s="299"/>
      <c r="L58" s="299"/>
      <c r="M58" s="299"/>
      <c r="N58" s="299"/>
      <c r="O58" s="299"/>
      <c r="P58" s="299"/>
      <c r="Q58" s="300"/>
    </row>
    <row r="59" spans="1:17" x14ac:dyDescent="0.25">
      <c r="A59" s="298"/>
      <c r="B59" s="299"/>
      <c r="C59" s="299"/>
      <c r="D59" s="299"/>
      <c r="E59" s="299"/>
      <c r="F59" s="299"/>
      <c r="G59" s="299"/>
      <c r="H59" s="299"/>
      <c r="I59" s="299"/>
      <c r="J59" s="299"/>
      <c r="K59" s="299"/>
      <c r="L59" s="299"/>
      <c r="M59" s="299"/>
      <c r="N59" s="299"/>
      <c r="O59" s="299"/>
      <c r="P59" s="299"/>
      <c r="Q59" s="300"/>
    </row>
    <row r="60" spans="1:17" x14ac:dyDescent="0.25">
      <c r="A60" s="298"/>
      <c r="B60" s="299"/>
      <c r="C60" s="299"/>
      <c r="D60" s="299"/>
      <c r="E60" s="299"/>
      <c r="F60" s="299"/>
      <c r="G60" s="299"/>
      <c r="H60" s="299"/>
      <c r="I60" s="299"/>
      <c r="J60" s="299"/>
      <c r="K60" s="299"/>
      <c r="L60" s="299"/>
      <c r="M60" s="299"/>
      <c r="N60" s="299"/>
      <c r="O60" s="299"/>
      <c r="P60" s="299"/>
      <c r="Q60" s="300"/>
    </row>
    <row r="61" spans="1:17" ht="15.75" thickBot="1" x14ac:dyDescent="0.3">
      <c r="A61" s="301"/>
      <c r="B61" s="302"/>
      <c r="C61" s="302"/>
      <c r="D61" s="302"/>
      <c r="E61" s="302"/>
      <c r="F61" s="302"/>
      <c r="G61" s="302"/>
      <c r="H61" s="302"/>
      <c r="I61" s="302"/>
      <c r="J61" s="302"/>
      <c r="K61" s="302"/>
      <c r="L61" s="302"/>
      <c r="M61" s="302"/>
      <c r="N61" s="302"/>
      <c r="O61" s="302"/>
      <c r="P61" s="302"/>
      <c r="Q61" s="303"/>
    </row>
    <row r="62" spans="1:17" x14ac:dyDescent="0.25">
      <c r="A62" s="292" t="s">
        <v>317</v>
      </c>
      <c r="B62" s="293"/>
      <c r="C62" s="293"/>
      <c r="D62" s="293"/>
      <c r="E62" s="293"/>
      <c r="F62" s="293"/>
      <c r="G62" s="293"/>
      <c r="H62" s="293"/>
      <c r="I62" s="293"/>
      <c r="J62" s="293"/>
      <c r="K62" s="293"/>
      <c r="L62" s="293"/>
      <c r="M62" s="293"/>
      <c r="N62" s="293"/>
      <c r="O62" s="293"/>
      <c r="P62" s="293"/>
      <c r="Q62" s="294"/>
    </row>
    <row r="63" spans="1:17" ht="15" customHeight="1" x14ac:dyDescent="0.25">
      <c r="A63" s="295" t="s">
        <v>324</v>
      </c>
      <c r="B63" s="296"/>
      <c r="C63" s="296"/>
      <c r="D63" s="296"/>
      <c r="E63" s="296"/>
      <c r="F63" s="296"/>
      <c r="G63" s="296"/>
      <c r="H63" s="296"/>
      <c r="I63" s="296"/>
      <c r="J63" s="296"/>
      <c r="K63" s="296"/>
      <c r="L63" s="296"/>
      <c r="M63" s="296"/>
      <c r="N63" s="296"/>
      <c r="O63" s="296"/>
      <c r="P63" s="296"/>
      <c r="Q63" s="297"/>
    </row>
    <row r="64" spans="1:17" ht="45" x14ac:dyDescent="0.25">
      <c r="A64" s="26"/>
      <c r="B64" s="64" t="s">
        <v>204</v>
      </c>
      <c r="C64" s="64" t="s">
        <v>205</v>
      </c>
      <c r="D64" s="64" t="s">
        <v>240</v>
      </c>
      <c r="E64" s="27"/>
      <c r="F64" s="27"/>
      <c r="G64" s="27"/>
      <c r="H64" s="28"/>
      <c r="I64" s="28"/>
      <c r="J64" s="28"/>
      <c r="K64" s="28"/>
      <c r="L64" s="28"/>
      <c r="M64" s="28"/>
      <c r="N64" s="28"/>
      <c r="O64" s="28"/>
      <c r="P64" s="28"/>
      <c r="Q64" s="29"/>
    </row>
    <row r="65" spans="1:17" x14ac:dyDescent="0.25">
      <c r="A65" s="26" t="s">
        <v>241</v>
      </c>
      <c r="B65" s="26" t="s">
        <v>349</v>
      </c>
      <c r="C65" s="247"/>
      <c r="D65" s="26" t="s">
        <v>393</v>
      </c>
      <c r="E65" s="28"/>
      <c r="F65" s="28"/>
      <c r="G65" s="28"/>
      <c r="H65" s="28"/>
      <c r="I65" s="28"/>
      <c r="J65" s="28"/>
      <c r="K65" s="28"/>
      <c r="L65" s="28"/>
      <c r="M65" s="28"/>
      <c r="N65" s="28"/>
      <c r="O65" s="28"/>
      <c r="P65" s="28"/>
      <c r="Q65" s="29"/>
    </row>
    <row r="66" spans="1:17" x14ac:dyDescent="0.25">
      <c r="A66" s="26" t="s">
        <v>242</v>
      </c>
      <c r="B66" s="26"/>
      <c r="C66" s="26"/>
      <c r="D66" s="26"/>
      <c r="E66" s="28"/>
      <c r="F66" s="28"/>
      <c r="G66" s="28"/>
      <c r="H66" s="28"/>
      <c r="I66" s="28"/>
      <c r="J66" s="28"/>
      <c r="K66" s="28"/>
      <c r="L66" s="28"/>
      <c r="M66" s="28"/>
      <c r="N66" s="28"/>
      <c r="O66" s="28"/>
      <c r="P66" s="28"/>
      <c r="Q66" s="29"/>
    </row>
    <row r="67" spans="1:17" x14ac:dyDescent="0.25">
      <c r="A67" s="26" t="s">
        <v>243</v>
      </c>
      <c r="B67" s="26"/>
      <c r="C67" s="26"/>
      <c r="D67" s="26"/>
      <c r="E67" s="28"/>
      <c r="F67" s="28"/>
      <c r="G67" s="28"/>
      <c r="H67" s="28"/>
      <c r="I67" s="28"/>
      <c r="J67" s="28"/>
      <c r="K67" s="28"/>
      <c r="L67" s="28"/>
      <c r="M67" s="28"/>
      <c r="N67" s="28"/>
      <c r="O67" s="28"/>
      <c r="P67" s="28"/>
      <c r="Q67" s="29"/>
    </row>
    <row r="68" spans="1:17" x14ac:dyDescent="0.25">
      <c r="A68" s="26" t="s">
        <v>244</v>
      </c>
      <c r="B68" s="26"/>
      <c r="C68" s="26"/>
      <c r="D68" s="26"/>
      <c r="E68" s="28"/>
      <c r="F68" s="28"/>
      <c r="G68" s="28"/>
      <c r="H68" s="28"/>
      <c r="I68" s="28"/>
      <c r="J68" s="28"/>
      <c r="K68" s="28"/>
      <c r="L68" s="28"/>
      <c r="M68" s="28"/>
      <c r="N68" s="28"/>
      <c r="O68" s="28"/>
      <c r="P68" s="28"/>
      <c r="Q68" s="29"/>
    </row>
    <row r="69" spans="1:17" x14ac:dyDescent="0.25">
      <c r="A69" s="26" t="s">
        <v>245</v>
      </c>
      <c r="B69" s="26"/>
      <c r="C69" s="26"/>
      <c r="D69" s="26"/>
      <c r="E69" s="28"/>
      <c r="F69" s="28"/>
      <c r="G69" s="28"/>
      <c r="H69" s="28"/>
      <c r="I69" s="28"/>
      <c r="J69" s="28"/>
      <c r="K69" s="28"/>
      <c r="L69" s="28"/>
      <c r="M69" s="28"/>
      <c r="N69" s="28"/>
      <c r="O69" s="28"/>
      <c r="P69" s="28"/>
      <c r="Q69" s="29"/>
    </row>
    <row r="70" spans="1:17" x14ac:dyDescent="0.25">
      <c r="A70" s="26" t="s">
        <v>206</v>
      </c>
      <c r="B70" s="24"/>
      <c r="C70" s="30"/>
      <c r="D70" s="24"/>
    </row>
    <row r="71" spans="1:17" ht="225" customHeight="1" x14ac:dyDescent="0.25">
      <c r="A71" s="277" t="s">
        <v>394</v>
      </c>
      <c r="B71" s="278"/>
      <c r="C71" s="278"/>
      <c r="D71" s="278"/>
    </row>
  </sheetData>
  <mergeCells count="16">
    <mergeCell ref="A71:D71"/>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279" t="s">
        <v>319</v>
      </c>
      <c r="B1" s="280"/>
      <c r="C1" s="280"/>
      <c r="D1" s="280"/>
      <c r="E1" s="280"/>
      <c r="F1" s="280"/>
      <c r="G1" s="280"/>
      <c r="H1" s="280"/>
      <c r="I1" s="280"/>
      <c r="J1" s="280"/>
      <c r="K1" s="280"/>
      <c r="L1" s="280"/>
      <c r="M1" s="280"/>
      <c r="N1" s="280"/>
      <c r="O1" s="280"/>
      <c r="P1" s="280"/>
      <c r="Q1" s="280"/>
      <c r="R1" s="280"/>
      <c r="S1" s="280"/>
      <c r="T1" s="280"/>
      <c r="U1" s="280"/>
    </row>
    <row r="2" spans="1:21" ht="15.75" thickBot="1" x14ac:dyDescent="0.3">
      <c r="A2" s="330" t="s">
        <v>318</v>
      </c>
      <c r="B2" s="330"/>
      <c r="C2" s="330"/>
      <c r="D2" s="330"/>
      <c r="E2" s="330"/>
    </row>
    <row r="3" spans="1:21" x14ac:dyDescent="0.25">
      <c r="A3" s="292" t="s">
        <v>251</v>
      </c>
      <c r="B3" s="293"/>
      <c r="C3" s="293"/>
      <c r="D3" s="293"/>
      <c r="E3" s="293"/>
      <c r="F3" s="293"/>
      <c r="G3" s="293"/>
      <c r="H3" s="293"/>
      <c r="I3" s="293"/>
      <c r="J3" s="293"/>
      <c r="K3" s="293"/>
      <c r="L3" s="293"/>
      <c r="M3" s="293"/>
      <c r="N3" s="293"/>
      <c r="O3" s="293"/>
      <c r="P3" s="293"/>
      <c r="Q3" s="293"/>
      <c r="R3" s="293"/>
      <c r="S3" s="293"/>
      <c r="T3" s="293"/>
      <c r="U3" s="294"/>
    </row>
    <row r="4" spans="1:21" ht="15" customHeight="1" x14ac:dyDescent="0.25">
      <c r="A4" s="327" t="s">
        <v>177</v>
      </c>
      <c r="B4" s="328"/>
      <c r="C4" s="328"/>
      <c r="D4" s="328"/>
      <c r="E4" s="328"/>
      <c r="F4" s="328"/>
      <c r="G4" s="328"/>
      <c r="H4" s="328"/>
      <c r="I4" s="328"/>
      <c r="J4" s="328"/>
      <c r="K4" s="328"/>
      <c r="L4" s="328"/>
      <c r="M4" s="328"/>
      <c r="N4" s="328"/>
      <c r="O4" s="328"/>
      <c r="P4" s="328"/>
      <c r="Q4" s="328"/>
      <c r="R4" s="328"/>
      <c r="S4" s="328"/>
      <c r="T4" s="328"/>
      <c r="U4" s="329"/>
    </row>
    <row r="5" spans="1:21" x14ac:dyDescent="0.25">
      <c r="A5" s="309" t="s">
        <v>411</v>
      </c>
      <c r="B5" s="310"/>
      <c r="C5" s="310"/>
      <c r="D5" s="310"/>
      <c r="E5" s="310"/>
      <c r="F5" s="310"/>
      <c r="G5" s="310"/>
      <c r="H5" s="310"/>
      <c r="I5" s="310"/>
      <c r="J5" s="310"/>
      <c r="K5" s="310"/>
      <c r="L5" s="310"/>
      <c r="M5" s="310"/>
      <c r="N5" s="310"/>
      <c r="O5" s="310"/>
      <c r="P5" s="310"/>
      <c r="Q5" s="310"/>
      <c r="R5" s="310"/>
      <c r="S5" s="310"/>
      <c r="T5" s="310"/>
      <c r="U5" s="311"/>
    </row>
    <row r="6" spans="1:21" x14ac:dyDescent="0.25">
      <c r="A6" s="312"/>
      <c r="B6" s="310"/>
      <c r="C6" s="310"/>
      <c r="D6" s="310"/>
      <c r="E6" s="310"/>
      <c r="F6" s="310"/>
      <c r="G6" s="310"/>
      <c r="H6" s="310"/>
      <c r="I6" s="310"/>
      <c r="J6" s="310"/>
      <c r="K6" s="310"/>
      <c r="L6" s="310"/>
      <c r="M6" s="310"/>
      <c r="N6" s="310"/>
      <c r="O6" s="310"/>
      <c r="P6" s="310"/>
      <c r="Q6" s="310"/>
      <c r="R6" s="310"/>
      <c r="S6" s="310"/>
      <c r="T6" s="310"/>
      <c r="U6" s="311"/>
    </row>
    <row r="7" spans="1:21" x14ac:dyDescent="0.25">
      <c r="A7" s="312"/>
      <c r="B7" s="310"/>
      <c r="C7" s="310"/>
      <c r="D7" s="310"/>
      <c r="E7" s="310"/>
      <c r="F7" s="310"/>
      <c r="G7" s="310"/>
      <c r="H7" s="310"/>
      <c r="I7" s="310"/>
      <c r="J7" s="310"/>
      <c r="K7" s="310"/>
      <c r="L7" s="310"/>
      <c r="M7" s="310"/>
      <c r="N7" s="310"/>
      <c r="O7" s="310"/>
      <c r="P7" s="310"/>
      <c r="Q7" s="310"/>
      <c r="R7" s="310"/>
      <c r="S7" s="310"/>
      <c r="T7" s="310"/>
      <c r="U7" s="311"/>
    </row>
    <row r="8" spans="1:21" x14ac:dyDescent="0.25">
      <c r="A8" s="312"/>
      <c r="B8" s="310"/>
      <c r="C8" s="310"/>
      <c r="D8" s="310"/>
      <c r="E8" s="310"/>
      <c r="F8" s="310"/>
      <c r="G8" s="310"/>
      <c r="H8" s="310"/>
      <c r="I8" s="310"/>
      <c r="J8" s="310"/>
      <c r="K8" s="310"/>
      <c r="L8" s="310"/>
      <c r="M8" s="310"/>
      <c r="N8" s="310"/>
      <c r="O8" s="310"/>
      <c r="P8" s="310"/>
      <c r="Q8" s="310"/>
      <c r="R8" s="310"/>
      <c r="S8" s="310"/>
      <c r="T8" s="310"/>
      <c r="U8" s="311"/>
    </row>
    <row r="9" spans="1:21" x14ac:dyDescent="0.25">
      <c r="A9" s="312"/>
      <c r="B9" s="310"/>
      <c r="C9" s="310"/>
      <c r="D9" s="310"/>
      <c r="E9" s="310"/>
      <c r="F9" s="310"/>
      <c r="G9" s="310"/>
      <c r="H9" s="310"/>
      <c r="I9" s="310"/>
      <c r="J9" s="310"/>
      <c r="K9" s="310"/>
      <c r="L9" s="310"/>
      <c r="M9" s="310"/>
      <c r="N9" s="310"/>
      <c r="O9" s="310"/>
      <c r="P9" s="310"/>
      <c r="Q9" s="310"/>
      <c r="R9" s="310"/>
      <c r="S9" s="310"/>
      <c r="T9" s="310"/>
      <c r="U9" s="311"/>
    </row>
    <row r="10" spans="1:21" x14ac:dyDescent="0.25">
      <c r="A10" s="312"/>
      <c r="B10" s="310"/>
      <c r="C10" s="310"/>
      <c r="D10" s="310"/>
      <c r="E10" s="310"/>
      <c r="F10" s="310"/>
      <c r="G10" s="310"/>
      <c r="H10" s="310"/>
      <c r="I10" s="310"/>
      <c r="J10" s="310"/>
      <c r="K10" s="310"/>
      <c r="L10" s="310"/>
      <c r="M10" s="310"/>
      <c r="N10" s="310"/>
      <c r="O10" s="310"/>
      <c r="P10" s="310"/>
      <c r="Q10" s="310"/>
      <c r="R10" s="310"/>
      <c r="S10" s="310"/>
      <c r="T10" s="310"/>
      <c r="U10" s="311"/>
    </row>
    <row r="11" spans="1:21" x14ac:dyDescent="0.25">
      <c r="A11" s="312"/>
      <c r="B11" s="310"/>
      <c r="C11" s="310"/>
      <c r="D11" s="310"/>
      <c r="E11" s="310"/>
      <c r="F11" s="310"/>
      <c r="G11" s="310"/>
      <c r="H11" s="310"/>
      <c r="I11" s="310"/>
      <c r="J11" s="310"/>
      <c r="K11" s="310"/>
      <c r="L11" s="310"/>
      <c r="M11" s="310"/>
      <c r="N11" s="310"/>
      <c r="O11" s="310"/>
      <c r="P11" s="310"/>
      <c r="Q11" s="310"/>
      <c r="R11" s="310"/>
      <c r="S11" s="310"/>
      <c r="T11" s="310"/>
      <c r="U11" s="311"/>
    </row>
    <row r="12" spans="1:21" x14ac:dyDescent="0.25">
      <c r="A12" s="312"/>
      <c r="B12" s="310"/>
      <c r="C12" s="310"/>
      <c r="D12" s="310"/>
      <c r="E12" s="310"/>
      <c r="F12" s="310"/>
      <c r="G12" s="310"/>
      <c r="H12" s="310"/>
      <c r="I12" s="310"/>
      <c r="J12" s="310"/>
      <c r="K12" s="310"/>
      <c r="L12" s="310"/>
      <c r="M12" s="310"/>
      <c r="N12" s="310"/>
      <c r="O12" s="310"/>
      <c r="P12" s="310"/>
      <c r="Q12" s="310"/>
      <c r="R12" s="310"/>
      <c r="S12" s="310"/>
      <c r="T12" s="310"/>
      <c r="U12" s="311"/>
    </row>
    <row r="13" spans="1:21" x14ac:dyDescent="0.25">
      <c r="A13" s="312"/>
      <c r="B13" s="310"/>
      <c r="C13" s="310"/>
      <c r="D13" s="310"/>
      <c r="E13" s="310"/>
      <c r="F13" s="310"/>
      <c r="G13" s="310"/>
      <c r="H13" s="310"/>
      <c r="I13" s="310"/>
      <c r="J13" s="310"/>
      <c r="K13" s="310"/>
      <c r="L13" s="310"/>
      <c r="M13" s="310"/>
      <c r="N13" s="310"/>
      <c r="O13" s="310"/>
      <c r="P13" s="310"/>
      <c r="Q13" s="310"/>
      <c r="R13" s="310"/>
      <c r="S13" s="310"/>
      <c r="T13" s="310"/>
      <c r="U13" s="311"/>
    </row>
    <row r="14" spans="1:21" x14ac:dyDescent="0.25">
      <c r="A14" s="312"/>
      <c r="B14" s="310"/>
      <c r="C14" s="310"/>
      <c r="D14" s="310"/>
      <c r="E14" s="310"/>
      <c r="F14" s="310"/>
      <c r="G14" s="310"/>
      <c r="H14" s="310"/>
      <c r="I14" s="310"/>
      <c r="J14" s="310"/>
      <c r="K14" s="310"/>
      <c r="L14" s="310"/>
      <c r="M14" s="310"/>
      <c r="N14" s="310"/>
      <c r="O14" s="310"/>
      <c r="P14" s="310"/>
      <c r="Q14" s="310"/>
      <c r="R14" s="310"/>
      <c r="S14" s="310"/>
      <c r="T14" s="310"/>
      <c r="U14" s="311"/>
    </row>
    <row r="15" spans="1:21" x14ac:dyDescent="0.25">
      <c r="A15" s="312"/>
      <c r="B15" s="310"/>
      <c r="C15" s="310"/>
      <c r="D15" s="310"/>
      <c r="E15" s="310"/>
      <c r="F15" s="310"/>
      <c r="G15" s="310"/>
      <c r="H15" s="310"/>
      <c r="I15" s="310"/>
      <c r="J15" s="310"/>
      <c r="K15" s="310"/>
      <c r="L15" s="310"/>
      <c r="M15" s="310"/>
      <c r="N15" s="310"/>
      <c r="O15" s="310"/>
      <c r="P15" s="310"/>
      <c r="Q15" s="310"/>
      <c r="R15" s="310"/>
      <c r="S15" s="310"/>
      <c r="T15" s="310"/>
      <c r="U15" s="311"/>
    </row>
    <row r="16" spans="1:21" x14ac:dyDescent="0.25">
      <c r="A16" s="312"/>
      <c r="B16" s="310"/>
      <c r="C16" s="310"/>
      <c r="D16" s="310"/>
      <c r="E16" s="310"/>
      <c r="F16" s="310"/>
      <c r="G16" s="310"/>
      <c r="H16" s="310"/>
      <c r="I16" s="310"/>
      <c r="J16" s="310"/>
      <c r="K16" s="310"/>
      <c r="L16" s="310"/>
      <c r="M16" s="310"/>
      <c r="N16" s="310"/>
      <c r="O16" s="310"/>
      <c r="P16" s="310"/>
      <c r="Q16" s="310"/>
      <c r="R16" s="310"/>
      <c r="S16" s="310"/>
      <c r="T16" s="310"/>
      <c r="U16" s="311"/>
    </row>
    <row r="17" spans="1:21" ht="1.1499999999999999" customHeight="1" thickBot="1" x14ac:dyDescent="0.3">
      <c r="A17" s="313"/>
      <c r="B17" s="314"/>
      <c r="C17" s="314"/>
      <c r="D17" s="314"/>
      <c r="E17" s="314"/>
      <c r="F17" s="314"/>
      <c r="G17" s="314"/>
      <c r="H17" s="314"/>
      <c r="I17" s="314"/>
      <c r="J17" s="314"/>
      <c r="K17" s="314"/>
      <c r="L17" s="314"/>
      <c r="M17" s="314"/>
      <c r="N17" s="314"/>
      <c r="O17" s="314"/>
      <c r="P17" s="314"/>
      <c r="Q17" s="314"/>
      <c r="R17" s="314"/>
      <c r="S17" s="314"/>
      <c r="T17" s="314"/>
      <c r="U17" s="315"/>
    </row>
    <row r="18" spans="1:21" x14ac:dyDescent="0.25">
      <c r="A18" s="292" t="s">
        <v>252</v>
      </c>
      <c r="B18" s="293"/>
      <c r="C18" s="293"/>
      <c r="D18" s="293"/>
      <c r="E18" s="293"/>
      <c r="F18" s="293"/>
      <c r="G18" s="293"/>
      <c r="H18" s="293"/>
      <c r="I18" s="293"/>
      <c r="J18" s="293"/>
      <c r="K18" s="293"/>
      <c r="L18" s="293"/>
      <c r="M18" s="293"/>
      <c r="N18" s="293"/>
      <c r="O18" s="293"/>
      <c r="P18" s="293"/>
      <c r="Q18" s="293"/>
      <c r="R18" s="293"/>
      <c r="S18" s="293"/>
      <c r="T18" s="293"/>
      <c r="U18" s="294"/>
    </row>
    <row r="19" spans="1:21" ht="19.149999999999999" customHeight="1" x14ac:dyDescent="0.25">
      <c r="A19" s="327" t="s">
        <v>178</v>
      </c>
      <c r="B19" s="328"/>
      <c r="C19" s="328"/>
      <c r="D19" s="328"/>
      <c r="E19" s="328"/>
      <c r="F19" s="328"/>
      <c r="G19" s="328"/>
      <c r="H19" s="328"/>
      <c r="I19" s="328"/>
      <c r="J19" s="328"/>
      <c r="K19" s="328"/>
      <c r="L19" s="328"/>
      <c r="M19" s="328"/>
      <c r="N19" s="328"/>
      <c r="O19" s="328"/>
      <c r="P19" s="328"/>
      <c r="Q19" s="328"/>
      <c r="R19" s="328"/>
      <c r="S19" s="328"/>
      <c r="T19" s="328"/>
      <c r="U19" s="329"/>
    </row>
    <row r="20" spans="1:21" x14ac:dyDescent="0.25">
      <c r="A20" s="309" t="s">
        <v>350</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25">
      <c r="A21" s="312"/>
      <c r="B21" s="310"/>
      <c r="C21" s="310"/>
      <c r="D21" s="310"/>
      <c r="E21" s="310"/>
      <c r="F21" s="310"/>
      <c r="G21" s="310"/>
      <c r="H21" s="310"/>
      <c r="I21" s="310"/>
      <c r="J21" s="310"/>
      <c r="K21" s="310"/>
      <c r="L21" s="310"/>
      <c r="M21" s="310"/>
      <c r="N21" s="310"/>
      <c r="O21" s="310"/>
      <c r="P21" s="310"/>
      <c r="Q21" s="310"/>
      <c r="R21" s="310"/>
      <c r="S21" s="310"/>
      <c r="T21" s="310"/>
      <c r="U21" s="311"/>
    </row>
    <row r="22" spans="1:21" x14ac:dyDescent="0.25">
      <c r="A22" s="312"/>
      <c r="B22" s="310"/>
      <c r="C22" s="310"/>
      <c r="D22" s="310"/>
      <c r="E22" s="310"/>
      <c r="F22" s="310"/>
      <c r="G22" s="310"/>
      <c r="H22" s="310"/>
      <c r="I22" s="310"/>
      <c r="J22" s="310"/>
      <c r="K22" s="310"/>
      <c r="L22" s="310"/>
      <c r="M22" s="310"/>
      <c r="N22" s="310"/>
      <c r="O22" s="310"/>
      <c r="P22" s="310"/>
      <c r="Q22" s="310"/>
      <c r="R22" s="310"/>
      <c r="S22" s="310"/>
      <c r="T22" s="310"/>
      <c r="U22" s="311"/>
    </row>
    <row r="23" spans="1:21" x14ac:dyDescent="0.25">
      <c r="A23" s="312"/>
      <c r="B23" s="310"/>
      <c r="C23" s="310"/>
      <c r="D23" s="310"/>
      <c r="E23" s="310"/>
      <c r="F23" s="310"/>
      <c r="G23" s="310"/>
      <c r="H23" s="310"/>
      <c r="I23" s="310"/>
      <c r="J23" s="310"/>
      <c r="K23" s="310"/>
      <c r="L23" s="310"/>
      <c r="M23" s="310"/>
      <c r="N23" s="310"/>
      <c r="O23" s="310"/>
      <c r="P23" s="310"/>
      <c r="Q23" s="310"/>
      <c r="R23" s="310"/>
      <c r="S23" s="310"/>
      <c r="T23" s="310"/>
      <c r="U23" s="311"/>
    </row>
    <row r="24" spans="1:21" x14ac:dyDescent="0.25">
      <c r="A24" s="312"/>
      <c r="B24" s="310"/>
      <c r="C24" s="310"/>
      <c r="D24" s="310"/>
      <c r="E24" s="310"/>
      <c r="F24" s="310"/>
      <c r="G24" s="310"/>
      <c r="H24" s="310"/>
      <c r="I24" s="310"/>
      <c r="J24" s="310"/>
      <c r="K24" s="310"/>
      <c r="L24" s="310"/>
      <c r="M24" s="310"/>
      <c r="N24" s="310"/>
      <c r="O24" s="310"/>
      <c r="P24" s="310"/>
      <c r="Q24" s="310"/>
      <c r="R24" s="310"/>
      <c r="S24" s="310"/>
      <c r="T24" s="310"/>
      <c r="U24" s="311"/>
    </row>
    <row r="25" spans="1:21" x14ac:dyDescent="0.25">
      <c r="A25" s="312"/>
      <c r="B25" s="310"/>
      <c r="C25" s="310"/>
      <c r="D25" s="310"/>
      <c r="E25" s="310"/>
      <c r="F25" s="310"/>
      <c r="G25" s="310"/>
      <c r="H25" s="310"/>
      <c r="I25" s="310"/>
      <c r="J25" s="310"/>
      <c r="K25" s="310"/>
      <c r="L25" s="310"/>
      <c r="M25" s="310"/>
      <c r="N25" s="310"/>
      <c r="O25" s="310"/>
      <c r="P25" s="310"/>
      <c r="Q25" s="310"/>
      <c r="R25" s="310"/>
      <c r="S25" s="310"/>
      <c r="T25" s="310"/>
      <c r="U25" s="311"/>
    </row>
    <row r="26" spans="1:21" x14ac:dyDescent="0.25">
      <c r="A26" s="312"/>
      <c r="B26" s="310"/>
      <c r="C26" s="310"/>
      <c r="D26" s="310"/>
      <c r="E26" s="310"/>
      <c r="F26" s="310"/>
      <c r="G26" s="310"/>
      <c r="H26" s="310"/>
      <c r="I26" s="310"/>
      <c r="J26" s="310"/>
      <c r="K26" s="310"/>
      <c r="L26" s="310"/>
      <c r="M26" s="310"/>
      <c r="N26" s="310"/>
      <c r="O26" s="310"/>
      <c r="P26" s="310"/>
      <c r="Q26" s="310"/>
      <c r="R26" s="310"/>
      <c r="S26" s="310"/>
      <c r="T26" s="310"/>
      <c r="U26" s="311"/>
    </row>
    <row r="27" spans="1:21" x14ac:dyDescent="0.25">
      <c r="A27" s="312"/>
      <c r="B27" s="310"/>
      <c r="C27" s="310"/>
      <c r="D27" s="310"/>
      <c r="E27" s="310"/>
      <c r="F27" s="310"/>
      <c r="G27" s="310"/>
      <c r="H27" s="310"/>
      <c r="I27" s="310"/>
      <c r="J27" s="310"/>
      <c r="K27" s="310"/>
      <c r="L27" s="310"/>
      <c r="M27" s="310"/>
      <c r="N27" s="310"/>
      <c r="O27" s="310"/>
      <c r="P27" s="310"/>
      <c r="Q27" s="310"/>
      <c r="R27" s="310"/>
      <c r="S27" s="310"/>
      <c r="T27" s="310"/>
      <c r="U27" s="311"/>
    </row>
    <row r="28" spans="1:21" x14ac:dyDescent="0.25">
      <c r="A28" s="312"/>
      <c r="B28" s="310"/>
      <c r="C28" s="310"/>
      <c r="D28" s="310"/>
      <c r="E28" s="310"/>
      <c r="F28" s="310"/>
      <c r="G28" s="310"/>
      <c r="H28" s="310"/>
      <c r="I28" s="310"/>
      <c r="J28" s="310"/>
      <c r="K28" s="310"/>
      <c r="L28" s="310"/>
      <c r="M28" s="310"/>
      <c r="N28" s="310"/>
      <c r="O28" s="310"/>
      <c r="P28" s="310"/>
      <c r="Q28" s="310"/>
      <c r="R28" s="310"/>
      <c r="S28" s="310"/>
      <c r="T28" s="310"/>
      <c r="U28" s="311"/>
    </row>
    <row r="29" spans="1:21" x14ac:dyDescent="0.25">
      <c r="A29" s="312"/>
      <c r="B29" s="310"/>
      <c r="C29" s="310"/>
      <c r="D29" s="310"/>
      <c r="E29" s="310"/>
      <c r="F29" s="310"/>
      <c r="G29" s="310"/>
      <c r="H29" s="310"/>
      <c r="I29" s="310"/>
      <c r="J29" s="310"/>
      <c r="K29" s="310"/>
      <c r="L29" s="310"/>
      <c r="M29" s="310"/>
      <c r="N29" s="310"/>
      <c r="O29" s="310"/>
      <c r="P29" s="310"/>
      <c r="Q29" s="310"/>
      <c r="R29" s="310"/>
      <c r="S29" s="310"/>
      <c r="T29" s="310"/>
      <c r="U29" s="311"/>
    </row>
    <row r="30" spans="1:21" x14ac:dyDescent="0.25">
      <c r="A30" s="312"/>
      <c r="B30" s="310"/>
      <c r="C30" s="310"/>
      <c r="D30" s="310"/>
      <c r="E30" s="310"/>
      <c r="F30" s="310"/>
      <c r="G30" s="310"/>
      <c r="H30" s="310"/>
      <c r="I30" s="310"/>
      <c r="J30" s="310"/>
      <c r="K30" s="310"/>
      <c r="L30" s="310"/>
      <c r="M30" s="310"/>
      <c r="N30" s="310"/>
      <c r="O30" s="310"/>
      <c r="P30" s="310"/>
      <c r="Q30" s="310"/>
      <c r="R30" s="310"/>
      <c r="S30" s="310"/>
      <c r="T30" s="310"/>
      <c r="U30" s="311"/>
    </row>
    <row r="31" spans="1:21" x14ac:dyDescent="0.25">
      <c r="A31" s="312"/>
      <c r="B31" s="310"/>
      <c r="C31" s="310"/>
      <c r="D31" s="310"/>
      <c r="E31" s="310"/>
      <c r="F31" s="310"/>
      <c r="G31" s="310"/>
      <c r="H31" s="310"/>
      <c r="I31" s="310"/>
      <c r="J31" s="310"/>
      <c r="K31" s="310"/>
      <c r="L31" s="310"/>
      <c r="M31" s="310"/>
      <c r="N31" s="310"/>
      <c r="O31" s="310"/>
      <c r="P31" s="310"/>
      <c r="Q31" s="310"/>
      <c r="R31" s="310"/>
      <c r="S31" s="310"/>
      <c r="T31" s="310"/>
      <c r="U31" s="311"/>
    </row>
    <row r="32" spans="1:21" ht="15.75" thickBot="1" x14ac:dyDescent="0.3">
      <c r="A32" s="313"/>
      <c r="B32" s="314"/>
      <c r="C32" s="314"/>
      <c r="D32" s="314"/>
      <c r="E32" s="314"/>
      <c r="F32" s="314"/>
      <c r="G32" s="314"/>
      <c r="H32" s="314"/>
      <c r="I32" s="314"/>
      <c r="J32" s="314"/>
      <c r="K32" s="314"/>
      <c r="L32" s="314"/>
      <c r="M32" s="314"/>
      <c r="N32" s="314"/>
      <c r="O32" s="314"/>
      <c r="P32" s="314"/>
      <c r="Q32" s="314"/>
      <c r="R32" s="314"/>
      <c r="S32" s="314"/>
      <c r="T32" s="314"/>
      <c r="U32" s="315"/>
    </row>
    <row r="33" spans="1:21" x14ac:dyDescent="0.25">
      <c r="A33" s="292" t="s">
        <v>253</v>
      </c>
      <c r="B33" s="293"/>
      <c r="C33" s="293"/>
      <c r="D33" s="293"/>
      <c r="E33" s="293"/>
      <c r="F33" s="293"/>
      <c r="G33" s="293"/>
      <c r="H33" s="293"/>
      <c r="I33" s="293"/>
      <c r="J33" s="293"/>
      <c r="K33" s="293"/>
      <c r="L33" s="293"/>
      <c r="M33" s="293"/>
      <c r="N33" s="293"/>
      <c r="O33" s="293"/>
      <c r="P33" s="293"/>
      <c r="Q33" s="293"/>
      <c r="R33" s="293"/>
      <c r="S33" s="293"/>
      <c r="T33" s="293"/>
      <c r="U33" s="294"/>
    </row>
    <row r="34" spans="1:21" ht="13.9" customHeight="1" x14ac:dyDescent="0.25">
      <c r="A34" s="327"/>
      <c r="B34" s="328"/>
      <c r="C34" s="328"/>
      <c r="D34" s="328"/>
      <c r="E34" s="328"/>
      <c r="F34" s="328"/>
      <c r="G34" s="328"/>
      <c r="H34" s="328"/>
      <c r="I34" s="328"/>
      <c r="J34" s="328"/>
      <c r="K34" s="328"/>
      <c r="L34" s="328"/>
      <c r="M34" s="328"/>
      <c r="N34" s="328"/>
      <c r="O34" s="328"/>
      <c r="P34" s="328"/>
      <c r="Q34" s="328"/>
      <c r="R34" s="328"/>
      <c r="S34" s="328"/>
      <c r="T34" s="328"/>
      <c r="U34" s="329"/>
    </row>
    <row r="35" spans="1:21" ht="35.65" customHeight="1" x14ac:dyDescent="0.25">
      <c r="A35" s="331" t="s">
        <v>182</v>
      </c>
      <c r="B35" s="332"/>
      <c r="C35" s="333" t="s">
        <v>183</v>
      </c>
      <c r="D35" s="332"/>
      <c r="E35" s="333" t="s">
        <v>179</v>
      </c>
      <c r="F35" s="332"/>
      <c r="G35" s="333" t="s">
        <v>180</v>
      </c>
      <c r="H35" s="332"/>
      <c r="I35" s="333" t="s">
        <v>203</v>
      </c>
      <c r="J35" s="332"/>
      <c r="K35" s="333" t="s">
        <v>181</v>
      </c>
      <c r="L35" s="332"/>
      <c r="M35" s="333" t="s">
        <v>185</v>
      </c>
      <c r="N35" s="332"/>
      <c r="O35" s="333" t="s">
        <v>184</v>
      </c>
      <c r="P35" s="332"/>
      <c r="Q35" s="333" t="s">
        <v>186</v>
      </c>
      <c r="R35" s="334"/>
      <c r="S35" s="18" t="s">
        <v>187</v>
      </c>
      <c r="T35" s="18" t="s">
        <v>188</v>
      </c>
      <c r="U35" s="20" t="s">
        <v>189</v>
      </c>
    </row>
    <row r="36" spans="1:21" x14ac:dyDescent="0.25">
      <c r="A36" s="321"/>
      <c r="B36" s="322"/>
      <c r="C36" s="326"/>
      <c r="D36" s="322"/>
      <c r="E36" s="326"/>
      <c r="F36" s="322"/>
      <c r="G36" s="326"/>
      <c r="H36" s="322"/>
      <c r="I36" s="326"/>
      <c r="J36" s="322"/>
      <c r="K36" s="326"/>
      <c r="L36" s="322"/>
      <c r="M36" s="326"/>
      <c r="N36" s="322"/>
      <c r="O36" s="326"/>
      <c r="P36" s="322"/>
      <c r="Q36" s="326"/>
      <c r="R36" s="270"/>
      <c r="S36" s="19"/>
      <c r="T36" s="19"/>
      <c r="U36" s="21"/>
    </row>
    <row r="37" spans="1:21" x14ac:dyDescent="0.25">
      <c r="A37" s="323"/>
      <c r="B37" s="324"/>
      <c r="C37" s="326"/>
      <c r="D37" s="322"/>
      <c r="E37" s="326"/>
      <c r="F37" s="322"/>
      <c r="G37" s="326"/>
      <c r="H37" s="322"/>
      <c r="I37" s="326"/>
      <c r="J37" s="322"/>
      <c r="K37" s="326"/>
      <c r="L37" s="322"/>
      <c r="M37" s="326"/>
      <c r="N37" s="322"/>
      <c r="O37" s="326"/>
      <c r="P37" s="322"/>
      <c r="Q37" s="326"/>
      <c r="R37" s="270"/>
      <c r="S37" s="19"/>
      <c r="T37" s="19"/>
      <c r="U37" s="21"/>
    </row>
    <row r="38" spans="1:21" x14ac:dyDescent="0.25">
      <c r="A38" s="321"/>
      <c r="B38" s="322"/>
      <c r="C38" s="326"/>
      <c r="D38" s="322"/>
      <c r="E38" s="326"/>
      <c r="F38" s="322"/>
      <c r="G38" s="326"/>
      <c r="H38" s="322"/>
      <c r="I38" s="326"/>
      <c r="J38" s="322"/>
      <c r="K38" s="326"/>
      <c r="L38" s="322"/>
      <c r="M38" s="326"/>
      <c r="N38" s="322"/>
      <c r="O38" s="326"/>
      <c r="P38" s="322"/>
      <c r="Q38" s="326"/>
      <c r="R38" s="270"/>
      <c r="S38" s="19"/>
      <c r="T38" s="19"/>
      <c r="U38" s="21"/>
    </row>
    <row r="39" spans="1:21" x14ac:dyDescent="0.25">
      <c r="A39" s="321"/>
      <c r="B39" s="322"/>
      <c r="C39" s="326"/>
      <c r="D39" s="322"/>
      <c r="E39" s="326"/>
      <c r="F39" s="322"/>
      <c r="G39" s="326"/>
      <c r="H39" s="322"/>
      <c r="I39" s="326"/>
      <c r="J39" s="322"/>
      <c r="K39" s="326"/>
      <c r="L39" s="322"/>
      <c r="M39" s="326"/>
      <c r="N39" s="322"/>
      <c r="O39" s="326"/>
      <c r="P39" s="322"/>
      <c r="Q39" s="326"/>
      <c r="R39" s="270"/>
      <c r="S39" s="19"/>
      <c r="T39" s="19"/>
      <c r="U39" s="21"/>
    </row>
    <row r="40" spans="1:21" x14ac:dyDescent="0.25">
      <c r="A40" s="321"/>
      <c r="B40" s="322"/>
      <c r="C40" s="326"/>
      <c r="D40" s="322"/>
      <c r="E40" s="326"/>
      <c r="F40" s="322"/>
      <c r="G40" s="326"/>
      <c r="H40" s="322"/>
      <c r="I40" s="326"/>
      <c r="J40" s="322"/>
      <c r="K40" s="326"/>
      <c r="L40" s="322"/>
      <c r="M40" s="326"/>
      <c r="N40" s="322"/>
      <c r="O40" s="326"/>
      <c r="P40" s="322"/>
      <c r="Q40" s="326"/>
      <c r="R40" s="270"/>
      <c r="S40" s="19"/>
      <c r="T40" s="19"/>
      <c r="U40" s="21"/>
    </row>
    <row r="41" spans="1:21" x14ac:dyDescent="0.25">
      <c r="A41" s="321"/>
      <c r="B41" s="322"/>
      <c r="C41" s="326"/>
      <c r="D41" s="322"/>
      <c r="E41" s="326"/>
      <c r="F41" s="322"/>
      <c r="G41" s="326"/>
      <c r="H41" s="322"/>
      <c r="I41" s="326"/>
      <c r="J41" s="322"/>
      <c r="K41" s="326"/>
      <c r="L41" s="322"/>
      <c r="M41" s="326"/>
      <c r="N41" s="322"/>
      <c r="O41" s="326"/>
      <c r="P41" s="322"/>
      <c r="Q41" s="326"/>
      <c r="R41" s="270"/>
      <c r="S41" s="19"/>
      <c r="T41" s="19"/>
      <c r="U41" s="21"/>
    </row>
    <row r="42" spans="1:21" x14ac:dyDescent="0.25">
      <c r="A42" s="321"/>
      <c r="B42" s="322"/>
      <c r="C42" s="326"/>
      <c r="D42" s="322"/>
      <c r="E42" s="326"/>
      <c r="F42" s="322"/>
      <c r="G42" s="326"/>
      <c r="H42" s="322"/>
      <c r="I42" s="326"/>
      <c r="J42" s="322"/>
      <c r="K42" s="326"/>
      <c r="L42" s="322"/>
      <c r="M42" s="326"/>
      <c r="N42" s="322"/>
      <c r="O42" s="326"/>
      <c r="P42" s="322"/>
      <c r="Q42" s="326"/>
      <c r="R42" s="270"/>
      <c r="S42" s="19"/>
      <c r="T42" s="19"/>
      <c r="U42" s="21"/>
    </row>
    <row r="43" spans="1:21" x14ac:dyDescent="0.25">
      <c r="A43" s="321"/>
      <c r="B43" s="322"/>
      <c r="C43" s="326"/>
      <c r="D43" s="322"/>
      <c r="E43" s="326"/>
      <c r="F43" s="322"/>
      <c r="G43" s="326"/>
      <c r="H43" s="322"/>
      <c r="I43" s="326"/>
      <c r="J43" s="322"/>
      <c r="K43" s="326"/>
      <c r="L43" s="322"/>
      <c r="M43" s="326"/>
      <c r="N43" s="322"/>
      <c r="O43" s="326"/>
      <c r="P43" s="322"/>
      <c r="Q43" s="326"/>
      <c r="R43" s="270"/>
      <c r="S43" s="19"/>
      <c r="T43" s="19"/>
      <c r="U43" s="21"/>
    </row>
    <row r="44" spans="1:21" x14ac:dyDescent="0.25">
      <c r="A44" s="325"/>
      <c r="B44" s="319"/>
      <c r="C44" s="318"/>
      <c r="D44" s="319"/>
      <c r="E44" s="318"/>
      <c r="F44" s="319"/>
      <c r="G44" s="318"/>
      <c r="H44" s="319"/>
      <c r="I44" s="318"/>
      <c r="J44" s="319"/>
      <c r="K44" s="318"/>
      <c r="L44" s="319"/>
      <c r="M44" s="318"/>
      <c r="N44" s="319"/>
      <c r="O44" s="318"/>
      <c r="P44" s="319"/>
      <c r="Q44" s="318"/>
      <c r="R44" s="320"/>
      <c r="S44" s="22"/>
      <c r="T44" s="22"/>
      <c r="U44" s="23"/>
    </row>
    <row r="46" spans="1:21" ht="55.15" customHeight="1" x14ac:dyDescent="0.25">
      <c r="A46" s="316" t="s">
        <v>332</v>
      </c>
      <c r="B46" s="31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11" sqref="B11"/>
    </sheetView>
  </sheetViews>
  <sheetFormatPr baseColWidth="10" defaultRowHeight="15" x14ac:dyDescent="0.25"/>
  <cols>
    <col min="1" max="1" width="25.7109375" customWidth="1"/>
    <col min="2" max="2" width="16.28515625" customWidth="1"/>
    <col min="3" max="3" width="25.42578125" customWidth="1"/>
    <col min="4" max="4" width="28.7109375" customWidth="1"/>
    <col min="5" max="5" width="17.7109375" customWidth="1"/>
    <col min="7" max="7" width="30.28515625" customWidth="1"/>
    <col min="8" max="8" width="22" customWidth="1"/>
    <col min="9" max="9" width="21" customWidth="1"/>
    <col min="10" max="10" width="17.28515625" customWidth="1"/>
    <col min="11" max="11" width="17.7109375" customWidth="1"/>
    <col min="12" max="12" width="24.5703125" customWidth="1"/>
  </cols>
  <sheetData>
    <row r="1" spans="1:12" ht="24.75" customHeight="1" thickBot="1" x14ac:dyDescent="0.3">
      <c r="A1" s="338" t="s">
        <v>320</v>
      </c>
      <c r="B1" s="339"/>
      <c r="C1" s="339"/>
      <c r="D1" s="339"/>
      <c r="E1" s="339"/>
      <c r="F1" s="339"/>
      <c r="G1" s="339"/>
      <c r="H1" s="339"/>
      <c r="I1" s="339"/>
      <c r="J1" s="339"/>
      <c r="K1" s="339"/>
      <c r="L1" s="340"/>
    </row>
    <row r="2" spans="1:12" ht="24.75" customHeight="1" thickBot="1" x14ac:dyDescent="0.3">
      <c r="A2" s="335" t="s">
        <v>311</v>
      </c>
      <c r="B2" s="336"/>
      <c r="C2" s="336"/>
      <c r="D2" s="336"/>
      <c r="E2" s="337"/>
      <c r="F2" s="146"/>
      <c r="G2" s="341" t="s">
        <v>312</v>
      </c>
      <c r="H2" s="342"/>
      <c r="I2" s="342"/>
      <c r="J2" s="342"/>
      <c r="K2" s="342"/>
      <c r="L2" s="343"/>
    </row>
    <row r="3" spans="1:12" ht="36.75" customHeight="1" thickBot="1" x14ac:dyDescent="0.3">
      <c r="A3" s="152" t="s">
        <v>321</v>
      </c>
      <c r="B3" s="152" t="s">
        <v>313</v>
      </c>
      <c r="C3" s="153" t="s">
        <v>10</v>
      </c>
      <c r="D3" s="154" t="s">
        <v>11</v>
      </c>
      <c r="E3" s="155" t="s">
        <v>12</v>
      </c>
      <c r="F3" s="156"/>
      <c r="G3" s="152" t="s">
        <v>321</v>
      </c>
      <c r="H3" s="152" t="s">
        <v>314</v>
      </c>
      <c r="I3" s="157" t="s">
        <v>13</v>
      </c>
      <c r="J3" s="158" t="s">
        <v>11</v>
      </c>
      <c r="K3" s="158" t="s">
        <v>12</v>
      </c>
      <c r="L3" s="159" t="s">
        <v>171</v>
      </c>
    </row>
    <row r="4" spans="1:12" ht="105" x14ac:dyDescent="0.25">
      <c r="A4" s="220" t="s">
        <v>351</v>
      </c>
      <c r="B4" s="205" t="s">
        <v>403</v>
      </c>
      <c r="C4" s="206" t="s">
        <v>373</v>
      </c>
      <c r="D4" s="206" t="s">
        <v>374</v>
      </c>
      <c r="E4" s="221" t="s">
        <v>375</v>
      </c>
      <c r="G4" s="204" t="s">
        <v>353</v>
      </c>
      <c r="H4" s="205"/>
      <c r="I4" s="206"/>
      <c r="J4" s="206"/>
      <c r="K4" s="206"/>
      <c r="L4" s="208" t="s">
        <v>358</v>
      </c>
    </row>
    <row r="5" spans="1:12" x14ac:dyDescent="0.25">
      <c r="A5" s="191" t="s">
        <v>352</v>
      </c>
      <c r="B5" s="222" t="s">
        <v>403</v>
      </c>
      <c r="C5" s="147" t="s">
        <v>373</v>
      </c>
      <c r="D5" s="147"/>
      <c r="E5" s="148"/>
      <c r="G5" s="207" t="s">
        <v>354</v>
      </c>
      <c r="H5" s="147"/>
      <c r="I5" s="147"/>
      <c r="J5" s="147"/>
      <c r="K5" s="147"/>
      <c r="L5" s="209"/>
    </row>
    <row r="6" spans="1:12" ht="30" x14ac:dyDescent="0.25">
      <c r="A6" s="223" t="s">
        <v>364</v>
      </c>
      <c r="B6" s="222" t="s">
        <v>403</v>
      </c>
      <c r="C6" s="147" t="s">
        <v>373</v>
      </c>
      <c r="D6" s="147"/>
      <c r="E6" s="148"/>
      <c r="G6" s="191" t="s">
        <v>355</v>
      </c>
      <c r="H6" s="216" t="s">
        <v>359</v>
      </c>
      <c r="I6" s="147"/>
      <c r="J6" s="147"/>
      <c r="K6" s="147"/>
      <c r="L6" s="209"/>
    </row>
    <row r="7" spans="1:12" ht="45" x14ac:dyDescent="0.25">
      <c r="A7" s="223" t="s">
        <v>365</v>
      </c>
      <c r="B7" s="222" t="s">
        <v>403</v>
      </c>
      <c r="C7" s="147" t="s">
        <v>373</v>
      </c>
      <c r="D7" s="147"/>
      <c r="E7" s="148"/>
      <c r="G7" s="191" t="s">
        <v>356</v>
      </c>
      <c r="H7" s="216" t="s">
        <v>360</v>
      </c>
      <c r="I7" s="147"/>
      <c r="J7" s="147"/>
      <c r="K7" s="147"/>
      <c r="L7" s="209"/>
    </row>
    <row r="8" spans="1:12" ht="45" x14ac:dyDescent="0.25">
      <c r="A8" s="223" t="s">
        <v>366</v>
      </c>
      <c r="B8" s="222" t="s">
        <v>403</v>
      </c>
      <c r="C8" s="147" t="s">
        <v>373</v>
      </c>
      <c r="D8" s="147"/>
      <c r="E8" s="148"/>
      <c r="G8" s="191" t="s">
        <v>357</v>
      </c>
      <c r="H8" s="216" t="s">
        <v>361</v>
      </c>
      <c r="I8" s="147"/>
      <c r="J8" s="147"/>
      <c r="K8" s="147"/>
      <c r="L8" s="209"/>
    </row>
    <row r="9" spans="1:12" ht="15.75" x14ac:dyDescent="0.25">
      <c r="A9" s="223" t="s">
        <v>371</v>
      </c>
      <c r="B9" s="222" t="s">
        <v>403</v>
      </c>
      <c r="C9" s="147" t="s">
        <v>373</v>
      </c>
      <c r="D9" s="147"/>
      <c r="E9" s="148"/>
      <c r="G9" s="210" t="s">
        <v>362</v>
      </c>
      <c r="H9" s="217" t="s">
        <v>363</v>
      </c>
      <c r="I9" s="211"/>
      <c r="J9" s="211"/>
      <c r="K9" s="211"/>
      <c r="L9" s="209"/>
    </row>
    <row r="10" spans="1:12" ht="30" x14ac:dyDescent="0.25">
      <c r="A10" s="191" t="s">
        <v>389</v>
      </c>
      <c r="B10" s="222" t="s">
        <v>403</v>
      </c>
      <c r="C10" s="147" t="s">
        <v>390</v>
      </c>
      <c r="D10" s="147"/>
      <c r="E10" s="148"/>
      <c r="G10" s="212" t="s">
        <v>367</v>
      </c>
      <c r="H10" s="218" t="s">
        <v>368</v>
      </c>
      <c r="I10" s="211"/>
      <c r="J10" s="211"/>
      <c r="K10" s="211"/>
      <c r="L10" s="209"/>
    </row>
    <row r="11" spans="1:12" ht="32.25" thickBot="1" x14ac:dyDescent="0.3">
      <c r="A11" s="149" t="s">
        <v>372</v>
      </c>
      <c r="B11" s="224" t="s">
        <v>403</v>
      </c>
      <c r="C11" s="150" t="s">
        <v>373</v>
      </c>
      <c r="D11" s="150"/>
      <c r="E11" s="151"/>
      <c r="G11" s="213" t="s">
        <v>369</v>
      </c>
      <c r="H11" s="219" t="s">
        <v>370</v>
      </c>
      <c r="I11" s="214"/>
      <c r="J11" s="214"/>
      <c r="K11" s="214"/>
      <c r="L11" s="215"/>
    </row>
    <row r="12" spans="1:12" x14ac:dyDescent="0.25">
      <c r="A12" s="203" t="s">
        <v>380</v>
      </c>
      <c r="B12" s="3"/>
      <c r="C12" s="3"/>
      <c r="D12" s="3"/>
      <c r="E12" s="3"/>
      <c r="G12" s="3"/>
      <c r="H12" s="3"/>
      <c r="I12" s="3"/>
      <c r="J12" s="3"/>
    </row>
    <row r="13" spans="1:12" x14ac:dyDescent="0.25">
      <c r="A13" s="203" t="s">
        <v>381</v>
      </c>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5" x14ac:dyDescent="0.25"/>
  <cols>
    <col min="1" max="1" width="74.28515625" bestFit="1" customWidth="1"/>
    <col min="3" max="3" width="21.28515625" bestFit="1" customWidth="1"/>
  </cols>
  <sheetData>
    <row r="1" spans="1:13" ht="16.5" customHeight="1" thickBot="1" x14ac:dyDescent="0.3">
      <c r="A1" s="353" t="s">
        <v>255</v>
      </c>
      <c r="B1" s="354"/>
      <c r="C1" s="354"/>
      <c r="D1" s="354"/>
      <c r="E1" s="354"/>
      <c r="F1" s="354"/>
      <c r="G1" s="354"/>
      <c r="H1" s="354"/>
      <c r="I1" s="354"/>
      <c r="J1" s="354"/>
      <c r="K1" s="354"/>
      <c r="L1" s="354"/>
      <c r="M1" s="355"/>
    </row>
    <row r="2" spans="1:13" s="4" customFormat="1" ht="20.25" customHeight="1" x14ac:dyDescent="0.25">
      <c r="A2" s="160" t="s">
        <v>170</v>
      </c>
      <c r="B2" s="358" t="s">
        <v>396</v>
      </c>
      <c r="C2" s="358"/>
      <c r="D2" s="361"/>
      <c r="E2" s="362"/>
      <c r="F2" s="362"/>
      <c r="G2" s="362"/>
      <c r="H2" s="362"/>
      <c r="I2" s="362"/>
      <c r="J2" s="362"/>
      <c r="K2" s="362"/>
      <c r="L2" s="362"/>
      <c r="M2" s="363"/>
    </row>
    <row r="3" spans="1:13" s="4" customFormat="1" ht="20.25" customHeight="1" x14ac:dyDescent="0.25">
      <c r="A3" s="5" t="s">
        <v>14</v>
      </c>
      <c r="B3" s="359" t="s">
        <v>396</v>
      </c>
      <c r="C3" s="359"/>
      <c r="D3" s="364"/>
      <c r="E3" s="365"/>
      <c r="F3" s="365"/>
      <c r="G3" s="365"/>
      <c r="H3" s="365"/>
      <c r="I3" s="365"/>
      <c r="J3" s="365"/>
      <c r="K3" s="365"/>
      <c r="L3" s="365"/>
      <c r="M3" s="366"/>
    </row>
    <row r="4" spans="1:13" s="4" customFormat="1" ht="20.25" customHeight="1" x14ac:dyDescent="0.25">
      <c r="A4" s="5" t="s">
        <v>15</v>
      </c>
      <c r="B4" s="359" t="s">
        <v>396</v>
      </c>
      <c r="C4" s="359"/>
      <c r="D4" s="364"/>
      <c r="E4" s="365"/>
      <c r="F4" s="365"/>
      <c r="G4" s="365"/>
      <c r="H4" s="365"/>
      <c r="I4" s="365"/>
      <c r="J4" s="365"/>
      <c r="K4" s="365"/>
      <c r="L4" s="365"/>
      <c r="M4" s="366"/>
    </row>
    <row r="5" spans="1:13" s="4" customFormat="1" ht="20.25" customHeight="1" thickBot="1" x14ac:dyDescent="0.3">
      <c r="A5" s="6" t="s">
        <v>16</v>
      </c>
      <c r="B5" s="360">
        <v>20</v>
      </c>
      <c r="C5" s="360"/>
      <c r="D5" s="367"/>
      <c r="E5" s="368"/>
      <c r="F5" s="368"/>
      <c r="G5" s="368"/>
      <c r="H5" s="368"/>
      <c r="I5" s="368"/>
      <c r="J5" s="368"/>
      <c r="K5" s="368"/>
      <c r="L5" s="368"/>
      <c r="M5" s="369"/>
    </row>
    <row r="6" spans="1:13" ht="15.75" customHeight="1" thickBot="1" x14ac:dyDescent="0.3">
      <c r="A6" s="370" t="s">
        <v>17</v>
      </c>
      <c r="B6" s="356"/>
      <c r="C6" s="356" t="s">
        <v>31</v>
      </c>
      <c r="D6" s="356"/>
      <c r="E6" s="356"/>
      <c r="F6" s="356"/>
      <c r="G6" s="356"/>
      <c r="H6" s="356"/>
      <c r="I6" s="356"/>
      <c r="J6" s="356"/>
      <c r="K6" s="356"/>
      <c r="L6" s="356"/>
      <c r="M6" s="357"/>
    </row>
    <row r="7" spans="1:13" ht="31.5" customHeight="1" x14ac:dyDescent="0.25">
      <c r="A7" s="248" t="s">
        <v>18</v>
      </c>
      <c r="B7" s="249" t="s">
        <v>5</v>
      </c>
      <c r="C7" s="250" t="s">
        <v>20</v>
      </c>
      <c r="D7" s="373" t="s">
        <v>413</v>
      </c>
      <c r="E7" s="373"/>
      <c r="F7" s="373"/>
      <c r="G7" s="373"/>
      <c r="H7" s="373"/>
      <c r="I7" s="373"/>
      <c r="J7" s="373"/>
      <c r="K7" s="373"/>
      <c r="L7" s="373"/>
      <c r="M7" s="374"/>
    </row>
    <row r="8" spans="1:13" ht="31.5" customHeight="1" x14ac:dyDescent="0.25">
      <c r="A8" s="7" t="s">
        <v>19</v>
      </c>
      <c r="B8" s="10" t="s">
        <v>5</v>
      </c>
      <c r="C8" s="9" t="s">
        <v>20</v>
      </c>
      <c r="D8" s="375" t="s">
        <v>376</v>
      </c>
      <c r="E8" s="375"/>
      <c r="F8" s="375"/>
      <c r="G8" s="375"/>
      <c r="H8" s="375"/>
      <c r="I8" s="375"/>
      <c r="J8" s="375"/>
      <c r="K8" s="375"/>
      <c r="L8" s="375"/>
      <c r="M8" s="376"/>
    </row>
    <row r="9" spans="1:13" ht="31.5" customHeight="1" x14ac:dyDescent="0.25">
      <c r="A9" s="7" t="s">
        <v>21</v>
      </c>
      <c r="B9" s="10" t="s">
        <v>5</v>
      </c>
      <c r="C9" s="371" t="s">
        <v>412</v>
      </c>
      <c r="D9" s="371"/>
      <c r="E9" s="371"/>
      <c r="F9" s="371"/>
      <c r="G9" s="371"/>
      <c r="H9" s="371"/>
      <c r="I9" s="371"/>
      <c r="J9" s="371"/>
      <c r="K9" s="371"/>
      <c r="L9" s="371"/>
      <c r="M9" s="372"/>
    </row>
    <row r="10" spans="1:13" ht="31.5" customHeight="1" x14ac:dyDescent="0.25">
      <c r="A10" s="7" t="s">
        <v>22</v>
      </c>
      <c r="B10" s="10" t="s">
        <v>5</v>
      </c>
      <c r="C10" s="349" t="s">
        <v>34</v>
      </c>
      <c r="D10" s="349"/>
      <c r="E10" s="349"/>
      <c r="F10" s="349"/>
      <c r="G10" s="349"/>
      <c r="H10" s="349"/>
      <c r="I10" s="349"/>
      <c r="J10" s="349"/>
      <c r="K10" s="349"/>
      <c r="L10" s="349"/>
      <c r="M10" s="350"/>
    </row>
    <row r="11" spans="1:13" ht="31.5" customHeight="1" x14ac:dyDescent="0.25">
      <c r="A11" s="7" t="s">
        <v>23</v>
      </c>
      <c r="B11" s="10" t="s">
        <v>6</v>
      </c>
      <c r="C11" s="11" t="s">
        <v>33</v>
      </c>
      <c r="D11" s="347" t="s">
        <v>35</v>
      </c>
      <c r="E11" s="347"/>
      <c r="F11" s="347"/>
      <c r="G11" s="347"/>
      <c r="H11" s="347"/>
      <c r="I11" s="347"/>
      <c r="J11" s="347"/>
      <c r="K11" s="347"/>
      <c r="L11" s="347"/>
      <c r="M11" s="348"/>
    </row>
    <row r="12" spans="1:13" ht="31.5" customHeight="1" x14ac:dyDescent="0.25">
      <c r="A12" s="7" t="s">
        <v>24</v>
      </c>
      <c r="B12" s="10" t="s">
        <v>5</v>
      </c>
      <c r="C12" s="11" t="s">
        <v>33</v>
      </c>
      <c r="D12" s="346" t="s">
        <v>36</v>
      </c>
      <c r="E12" s="346"/>
      <c r="F12" s="251" t="s">
        <v>395</v>
      </c>
      <c r="G12" s="344"/>
      <c r="H12" s="344"/>
      <c r="I12" s="344"/>
      <c r="J12" s="344"/>
      <c r="K12" s="344"/>
      <c r="L12" s="344"/>
      <c r="M12" s="345"/>
    </row>
    <row r="13" spans="1:13" ht="31.5" customHeight="1" x14ac:dyDescent="0.25">
      <c r="A13" s="7" t="s">
        <v>25</v>
      </c>
      <c r="B13" s="10" t="s">
        <v>6</v>
      </c>
      <c r="C13" s="11" t="s">
        <v>33</v>
      </c>
      <c r="D13" s="346" t="s">
        <v>37</v>
      </c>
      <c r="E13" s="346"/>
      <c r="F13" s="251"/>
      <c r="G13" s="344"/>
      <c r="H13" s="344"/>
      <c r="I13" s="344"/>
      <c r="J13" s="344"/>
      <c r="K13" s="344"/>
      <c r="L13" s="344"/>
      <c r="M13" s="345"/>
    </row>
    <row r="14" spans="1:13" ht="31.5" customHeight="1" x14ac:dyDescent="0.25">
      <c r="A14" s="7" t="s">
        <v>26</v>
      </c>
      <c r="B14" s="10" t="s">
        <v>6</v>
      </c>
      <c r="C14" s="11" t="s">
        <v>33</v>
      </c>
      <c r="D14" s="347" t="s">
        <v>38</v>
      </c>
      <c r="E14" s="347"/>
      <c r="F14" s="347"/>
      <c r="G14" s="347"/>
      <c r="H14" s="347"/>
      <c r="I14" s="347"/>
      <c r="J14" s="347"/>
      <c r="K14" s="347"/>
      <c r="L14" s="347"/>
      <c r="M14" s="348"/>
    </row>
    <row r="15" spans="1:13" ht="31.5" customHeight="1" x14ac:dyDescent="0.25">
      <c r="A15" s="7" t="s">
        <v>27</v>
      </c>
      <c r="B15" s="10" t="s">
        <v>6</v>
      </c>
      <c r="C15" s="11" t="s">
        <v>33</v>
      </c>
      <c r="D15" s="347" t="s">
        <v>39</v>
      </c>
      <c r="E15" s="347"/>
      <c r="F15" s="347"/>
      <c r="G15" s="347"/>
      <c r="H15" s="347"/>
      <c r="I15" s="347"/>
      <c r="J15" s="347"/>
      <c r="K15" s="347"/>
      <c r="L15" s="347"/>
      <c r="M15" s="348"/>
    </row>
    <row r="16" spans="1:13" ht="31.5" customHeight="1" x14ac:dyDescent="0.25">
      <c r="A16" s="7" t="s">
        <v>28</v>
      </c>
      <c r="B16" s="10" t="s">
        <v>6</v>
      </c>
      <c r="C16" s="11" t="s">
        <v>33</v>
      </c>
      <c r="D16" s="9" t="s">
        <v>40</v>
      </c>
      <c r="E16" s="9"/>
      <c r="F16" s="377"/>
      <c r="G16" s="377"/>
      <c r="H16" s="377"/>
      <c r="I16" s="377"/>
      <c r="J16" s="377"/>
      <c r="K16" s="377"/>
      <c r="L16" s="377"/>
      <c r="M16" s="378"/>
    </row>
    <row r="17" spans="1:13" ht="31.5" customHeight="1" x14ac:dyDescent="0.25">
      <c r="A17" s="7" t="s">
        <v>29</v>
      </c>
      <c r="B17" s="10" t="s">
        <v>6</v>
      </c>
      <c r="C17" s="11" t="s">
        <v>33</v>
      </c>
      <c r="D17" s="9" t="s">
        <v>40</v>
      </c>
      <c r="E17" s="9"/>
      <c r="F17" s="377"/>
      <c r="G17" s="377"/>
      <c r="H17" s="377"/>
      <c r="I17" s="377"/>
      <c r="J17" s="377"/>
      <c r="K17" s="377"/>
      <c r="L17" s="377"/>
      <c r="M17" s="378"/>
    </row>
    <row r="18" spans="1:13" ht="48.75" customHeight="1" thickBot="1" x14ac:dyDescent="0.3">
      <c r="A18" s="8" t="s">
        <v>30</v>
      </c>
      <c r="B18" s="252" t="s">
        <v>5</v>
      </c>
      <c r="C18" s="351" t="s">
        <v>377</v>
      </c>
      <c r="D18" s="351"/>
      <c r="E18" s="351"/>
      <c r="F18" s="351"/>
      <c r="G18" s="351"/>
      <c r="H18" s="351"/>
      <c r="I18" s="351"/>
      <c r="J18" s="351"/>
      <c r="K18" s="351"/>
      <c r="L18" s="351"/>
      <c r="M18" s="35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5"/>
  <sheetViews>
    <sheetView topLeftCell="A61" zoomScale="90" zoomScaleNormal="90" workbookViewId="0">
      <selection activeCell="F30" sqref="F30"/>
    </sheetView>
  </sheetViews>
  <sheetFormatPr baseColWidth="10" defaultColWidth="10.7109375" defaultRowHeight="15" x14ac:dyDescent="0.25"/>
  <cols>
    <col min="1" max="1" width="21.5703125" style="174" customWidth="1"/>
    <col min="2" max="2" width="18.5703125" style="174" customWidth="1"/>
    <col min="3" max="3" width="20.7109375" style="174" customWidth="1"/>
    <col min="4" max="4" width="17.28515625" style="174" customWidth="1"/>
    <col min="5" max="6" width="17.42578125" style="174" customWidth="1"/>
    <col min="7" max="8" width="16.42578125" style="174" customWidth="1"/>
    <col min="9" max="11" width="15.7109375" style="174" customWidth="1"/>
    <col min="12" max="12" width="22" style="174" customWidth="1"/>
    <col min="13" max="13" width="19.28515625" style="174" customWidth="1"/>
    <col min="14" max="14" width="55.5703125" style="174" customWidth="1"/>
    <col min="15" max="16384" width="10.7109375" style="174"/>
  </cols>
  <sheetData>
    <row r="1" spans="1:14" ht="15.6" customHeight="1" thickBot="1" x14ac:dyDescent="0.3">
      <c r="A1" s="387" t="s">
        <v>256</v>
      </c>
      <c r="B1" s="388"/>
      <c r="C1" s="388"/>
      <c r="D1" s="388"/>
      <c r="E1" s="388"/>
      <c r="F1" s="388"/>
      <c r="G1" s="388"/>
      <c r="H1" s="388"/>
      <c r="I1" s="388"/>
      <c r="J1" s="388"/>
      <c r="K1" s="388"/>
      <c r="L1" s="388"/>
      <c r="M1" s="173"/>
    </row>
    <row r="2" spans="1:14" x14ac:dyDescent="0.25">
      <c r="A2" s="379" t="s">
        <v>246</v>
      </c>
      <c r="B2" s="380"/>
      <c r="C2" s="380"/>
      <c r="D2" s="380"/>
      <c r="E2" s="380"/>
      <c r="F2" s="380"/>
      <c r="G2" s="380"/>
      <c r="H2" s="380"/>
      <c r="I2" s="380"/>
      <c r="J2" s="380"/>
      <c r="K2" s="380"/>
      <c r="L2" s="381"/>
    </row>
    <row r="3" spans="1:14" ht="30" customHeight="1" thickBot="1" x14ac:dyDescent="0.3">
      <c r="A3" s="225" t="s">
        <v>191</v>
      </c>
      <c r="B3" s="382" t="s">
        <v>316</v>
      </c>
      <c r="C3" s="383"/>
      <c r="D3" s="384"/>
      <c r="E3" s="385"/>
      <c r="F3" s="385"/>
      <c r="G3" s="385"/>
      <c r="H3" s="385"/>
      <c r="I3" s="385"/>
      <c r="J3" s="385"/>
      <c r="K3" s="385"/>
      <c r="L3" s="386"/>
    </row>
    <row r="4" spans="1:14" ht="94.5" customHeight="1" thickBot="1" x14ac:dyDescent="0.3">
      <c r="A4" s="226" t="s">
        <v>192</v>
      </c>
      <c r="B4" s="227" t="s">
        <v>193</v>
      </c>
      <c r="C4" s="227" t="s">
        <v>194</v>
      </c>
      <c r="D4" s="227" t="s">
        <v>195</v>
      </c>
      <c r="E4" s="227" t="s">
        <v>196</v>
      </c>
      <c r="F4" s="227" t="s">
        <v>283</v>
      </c>
      <c r="G4" s="227" t="s">
        <v>197</v>
      </c>
      <c r="H4" s="227" t="s">
        <v>283</v>
      </c>
      <c r="I4" s="227" t="s">
        <v>315</v>
      </c>
      <c r="J4" s="227" t="s">
        <v>283</v>
      </c>
      <c r="K4" s="228" t="s">
        <v>285</v>
      </c>
      <c r="L4" s="229" t="s">
        <v>284</v>
      </c>
      <c r="M4" s="31"/>
      <c r="N4" s="31"/>
    </row>
    <row r="5" spans="1:14" ht="15.75" x14ac:dyDescent="0.25">
      <c r="A5" s="233"/>
      <c r="B5" s="253"/>
      <c r="C5" s="234"/>
      <c r="D5" s="176"/>
      <c r="E5" s="187"/>
      <c r="F5" s="176"/>
      <c r="G5" s="176"/>
      <c r="H5" s="176"/>
      <c r="I5" s="176"/>
      <c r="J5" s="176"/>
      <c r="K5" s="235">
        <f>E5*1.5+G5+I5*2/3</f>
        <v>0</v>
      </c>
      <c r="L5" s="236">
        <f>K5</f>
        <v>0</v>
      </c>
      <c r="N5" s="31"/>
    </row>
    <row r="6" spans="1:14" ht="15.75" x14ac:dyDescent="0.25">
      <c r="A6" s="177"/>
      <c r="B6" s="178"/>
      <c r="C6" s="237"/>
      <c r="D6" s="178"/>
      <c r="E6" s="188"/>
      <c r="F6" s="178"/>
      <c r="G6" s="178"/>
      <c r="H6" s="178"/>
      <c r="I6" s="178"/>
      <c r="J6" s="178"/>
      <c r="K6" s="184">
        <f t="shared" ref="K6:K8" si="0">E6*1.5+G6+I6*2/3</f>
        <v>0</v>
      </c>
      <c r="L6" s="180">
        <f t="shared" ref="L6:L8" si="1">K6</f>
        <v>0</v>
      </c>
      <c r="N6" s="31"/>
    </row>
    <row r="7" spans="1:14" ht="15.75" x14ac:dyDescent="0.25">
      <c r="A7" s="177"/>
      <c r="B7" s="178"/>
      <c r="C7" s="237"/>
      <c r="D7" s="178"/>
      <c r="E7" s="188"/>
      <c r="F7" s="178"/>
      <c r="G7" s="178"/>
      <c r="H7" s="178"/>
      <c r="I7" s="178"/>
      <c r="J7" s="178"/>
      <c r="K7" s="184">
        <f t="shared" si="0"/>
        <v>0</v>
      </c>
      <c r="L7" s="180">
        <f t="shared" si="1"/>
        <v>0</v>
      </c>
      <c r="N7" s="31"/>
    </row>
    <row r="8" spans="1:14" ht="16.5" thickBot="1" x14ac:dyDescent="0.3">
      <c r="A8" s="238"/>
      <c r="B8" s="239"/>
      <c r="C8" s="240"/>
      <c r="D8" s="239"/>
      <c r="E8" s="241"/>
      <c r="F8" s="239"/>
      <c r="G8" s="239"/>
      <c r="H8" s="239"/>
      <c r="I8" s="239"/>
      <c r="J8" s="239"/>
      <c r="K8" s="242">
        <f t="shared" si="0"/>
        <v>0</v>
      </c>
      <c r="L8" s="243">
        <f t="shared" si="1"/>
        <v>0</v>
      </c>
      <c r="N8" s="31"/>
    </row>
    <row r="9" spans="1:14" ht="15.75" thickBot="1" x14ac:dyDescent="0.3">
      <c r="D9" s="230" t="s">
        <v>198</v>
      </c>
      <c r="E9" s="231">
        <f>SUM(E5:E8)</f>
        <v>0</v>
      </c>
      <c r="F9" s="231"/>
      <c r="G9" s="231">
        <f>SUM(G5:G8)</f>
        <v>0</v>
      </c>
      <c r="H9" s="231"/>
      <c r="I9" s="231">
        <f>SUM(I5:I8)</f>
        <v>0</v>
      </c>
      <c r="J9" s="231"/>
      <c r="K9" s="232">
        <f>SUM(K5:K8)</f>
        <v>0</v>
      </c>
      <c r="L9" s="202">
        <f>SUM(L5:L8)</f>
        <v>0</v>
      </c>
    </row>
    <row r="10" spans="1:14" ht="15.75" thickBot="1" x14ac:dyDescent="0.3"/>
    <row r="11" spans="1:14" x14ac:dyDescent="0.25">
      <c r="A11" s="379" t="s">
        <v>247</v>
      </c>
      <c r="B11" s="380"/>
      <c r="C11" s="380"/>
      <c r="D11" s="380"/>
      <c r="E11" s="380"/>
      <c r="F11" s="380"/>
      <c r="G11" s="380"/>
      <c r="H11" s="380"/>
      <c r="I11" s="380"/>
      <c r="J11" s="380"/>
      <c r="K11" s="380"/>
      <c r="L11" s="381"/>
    </row>
    <row r="12" spans="1:14" ht="15.75" thickBot="1" x14ac:dyDescent="0.3">
      <c r="A12" s="225" t="s">
        <v>191</v>
      </c>
      <c r="B12" s="382" t="s">
        <v>316</v>
      </c>
      <c r="C12" s="383"/>
      <c r="D12" s="384"/>
      <c r="E12" s="385"/>
      <c r="F12" s="385"/>
      <c r="G12" s="385"/>
      <c r="H12" s="385"/>
      <c r="I12" s="385"/>
      <c r="J12" s="385"/>
      <c r="K12" s="385"/>
      <c r="L12" s="386"/>
    </row>
    <row r="13" spans="1:14" ht="60.75" thickBot="1" x14ac:dyDescent="0.3">
      <c r="A13" s="226" t="s">
        <v>192</v>
      </c>
      <c r="B13" s="227" t="s">
        <v>193</v>
      </c>
      <c r="C13" s="227" t="s">
        <v>194</v>
      </c>
      <c r="D13" s="227" t="s">
        <v>195</v>
      </c>
      <c r="E13" s="227" t="s">
        <v>196</v>
      </c>
      <c r="F13" s="227" t="s">
        <v>283</v>
      </c>
      <c r="G13" s="227" t="s">
        <v>197</v>
      </c>
      <c r="H13" s="227" t="s">
        <v>283</v>
      </c>
      <c r="I13" s="227" t="s">
        <v>315</v>
      </c>
      <c r="J13" s="227" t="s">
        <v>283</v>
      </c>
      <c r="K13" s="228" t="s">
        <v>285</v>
      </c>
      <c r="L13" s="229" t="s">
        <v>284</v>
      </c>
    </row>
    <row r="14" spans="1:14" ht="31.5" customHeight="1" x14ac:dyDescent="0.25">
      <c r="A14" s="233"/>
      <c r="B14" s="253"/>
      <c r="C14" s="176"/>
      <c r="D14" s="176"/>
      <c r="E14" s="187"/>
      <c r="F14" s="176"/>
      <c r="G14" s="176"/>
      <c r="H14" s="176"/>
      <c r="I14" s="176"/>
      <c r="J14" s="176"/>
      <c r="K14" s="244">
        <f t="shared" ref="K14:K20" si="2">E14*1.5+G14+I14*2/3</f>
        <v>0</v>
      </c>
      <c r="L14" s="236">
        <f>K14</f>
        <v>0</v>
      </c>
    </row>
    <row r="15" spans="1:14" x14ac:dyDescent="0.25">
      <c r="A15" s="177"/>
      <c r="B15" s="178"/>
      <c r="C15" s="178"/>
      <c r="D15" s="178"/>
      <c r="E15" s="188"/>
      <c r="F15" s="178"/>
      <c r="G15" s="178"/>
      <c r="H15" s="178"/>
      <c r="I15" s="178"/>
      <c r="J15" s="178"/>
      <c r="K15" s="184">
        <f t="shared" si="2"/>
        <v>0</v>
      </c>
      <c r="L15" s="180">
        <f t="shared" ref="L15:L20" si="3">IF(F15="oui",0,E15*1.5)+IF(H15="oui",0,G15*1)+IF(J15="oui",0,I15*2/3)</f>
        <v>0</v>
      </c>
    </row>
    <row r="16" spans="1:14" x14ac:dyDescent="0.25">
      <c r="A16" s="177"/>
      <c r="B16" s="178"/>
      <c r="C16" s="178"/>
      <c r="D16" s="178"/>
      <c r="E16" s="188"/>
      <c r="F16" s="178"/>
      <c r="G16" s="178"/>
      <c r="H16" s="178"/>
      <c r="I16" s="178"/>
      <c r="J16" s="178"/>
      <c r="K16" s="184">
        <f t="shared" si="2"/>
        <v>0</v>
      </c>
      <c r="L16" s="180">
        <f t="shared" si="3"/>
        <v>0</v>
      </c>
    </row>
    <row r="17" spans="1:12" x14ac:dyDescent="0.25">
      <c r="A17" s="177"/>
      <c r="B17" s="178"/>
      <c r="C17" s="178"/>
      <c r="D17" s="178"/>
      <c r="E17" s="188"/>
      <c r="F17" s="178"/>
      <c r="G17" s="178"/>
      <c r="H17" s="178"/>
      <c r="I17" s="178"/>
      <c r="J17" s="178"/>
      <c r="K17" s="184">
        <f t="shared" si="2"/>
        <v>0</v>
      </c>
      <c r="L17" s="180">
        <f t="shared" si="3"/>
        <v>0</v>
      </c>
    </row>
    <row r="18" spans="1:12" x14ac:dyDescent="0.25">
      <c r="A18" s="177"/>
      <c r="B18" s="178"/>
      <c r="C18" s="178"/>
      <c r="D18" s="178"/>
      <c r="E18" s="188"/>
      <c r="F18" s="178"/>
      <c r="G18" s="178"/>
      <c r="H18" s="178"/>
      <c r="I18" s="178"/>
      <c r="J18" s="178"/>
      <c r="K18" s="184"/>
      <c r="L18" s="180"/>
    </row>
    <row r="19" spans="1:12" x14ac:dyDescent="0.25">
      <c r="A19" s="177"/>
      <c r="B19" s="178"/>
      <c r="C19" s="178"/>
      <c r="D19" s="178"/>
      <c r="E19" s="188"/>
      <c r="F19" s="178"/>
      <c r="G19" s="178"/>
      <c r="H19" s="178"/>
      <c r="I19" s="178"/>
      <c r="J19" s="178"/>
      <c r="K19" s="184">
        <f t="shared" si="2"/>
        <v>0</v>
      </c>
      <c r="L19" s="180">
        <f t="shared" si="3"/>
        <v>0</v>
      </c>
    </row>
    <row r="20" spans="1:12" ht="15.75" thickBot="1" x14ac:dyDescent="0.3">
      <c r="A20" s="238"/>
      <c r="B20" s="239"/>
      <c r="C20" s="239"/>
      <c r="D20" s="239"/>
      <c r="E20" s="241"/>
      <c r="F20" s="239"/>
      <c r="G20" s="239"/>
      <c r="H20" s="239"/>
      <c r="I20" s="239"/>
      <c r="J20" s="239"/>
      <c r="K20" s="242">
        <f t="shared" si="2"/>
        <v>0</v>
      </c>
      <c r="L20" s="243">
        <f t="shared" si="3"/>
        <v>0</v>
      </c>
    </row>
    <row r="21" spans="1:12" ht="15.75" thickBot="1" x14ac:dyDescent="0.3">
      <c r="D21" s="230" t="s">
        <v>198</v>
      </c>
      <c r="E21" s="231">
        <f>SUM(E14:E20)</f>
        <v>0</v>
      </c>
      <c r="F21" s="231">
        <f t="shared" ref="F21:L21" si="4">SUM(F14:F20)</f>
        <v>0</v>
      </c>
      <c r="G21" s="231">
        <f t="shared" si="4"/>
        <v>0</v>
      </c>
      <c r="H21" s="231">
        <f t="shared" si="4"/>
        <v>0</v>
      </c>
      <c r="I21" s="231">
        <f t="shared" si="4"/>
        <v>0</v>
      </c>
      <c r="J21" s="231">
        <f t="shared" si="4"/>
        <v>0</v>
      </c>
      <c r="K21" s="232">
        <f t="shared" si="4"/>
        <v>0</v>
      </c>
      <c r="L21" s="232">
        <f t="shared" si="4"/>
        <v>0</v>
      </c>
    </row>
    <row r="22" spans="1:12" ht="15.75" thickBot="1" x14ac:dyDescent="0.3"/>
    <row r="23" spans="1:12" x14ac:dyDescent="0.25">
      <c r="A23" s="379" t="s">
        <v>257</v>
      </c>
      <c r="B23" s="380"/>
      <c r="C23" s="380"/>
      <c r="D23" s="380"/>
      <c r="E23" s="380"/>
      <c r="F23" s="380"/>
      <c r="G23" s="380"/>
      <c r="H23" s="380"/>
      <c r="I23" s="380"/>
      <c r="J23" s="380"/>
      <c r="K23" s="380"/>
      <c r="L23" s="381"/>
    </row>
    <row r="24" spans="1:12" ht="15.75" thickBot="1" x14ac:dyDescent="0.3">
      <c r="A24" s="225" t="s">
        <v>191</v>
      </c>
      <c r="B24" s="382" t="s">
        <v>316</v>
      </c>
      <c r="C24" s="383"/>
      <c r="D24" s="384"/>
      <c r="E24" s="385"/>
      <c r="F24" s="385"/>
      <c r="G24" s="385"/>
      <c r="H24" s="385"/>
      <c r="I24" s="385"/>
      <c r="J24" s="385"/>
      <c r="K24" s="385"/>
      <c r="L24" s="386"/>
    </row>
    <row r="25" spans="1:12" ht="60.75" thickBot="1" x14ac:dyDescent="0.3">
      <c r="A25" s="226" t="s">
        <v>192</v>
      </c>
      <c r="B25" s="227" t="s">
        <v>193</v>
      </c>
      <c r="C25" s="227" t="s">
        <v>194</v>
      </c>
      <c r="D25" s="227" t="s">
        <v>195</v>
      </c>
      <c r="E25" s="227" t="s">
        <v>196</v>
      </c>
      <c r="F25" s="227" t="s">
        <v>283</v>
      </c>
      <c r="G25" s="227" t="s">
        <v>197</v>
      </c>
      <c r="H25" s="227" t="s">
        <v>283</v>
      </c>
      <c r="I25" s="227" t="s">
        <v>315</v>
      </c>
      <c r="J25" s="227" t="s">
        <v>283</v>
      </c>
      <c r="K25" s="228" t="s">
        <v>285</v>
      </c>
      <c r="L25" s="229" t="s">
        <v>284</v>
      </c>
    </row>
    <row r="26" spans="1:12" ht="15.75" x14ac:dyDescent="0.25">
      <c r="A26" s="233"/>
      <c r="B26" s="253"/>
      <c r="C26" s="176"/>
      <c r="D26" s="176"/>
      <c r="E26" s="187"/>
      <c r="F26" s="176"/>
      <c r="G26" s="176"/>
      <c r="H26" s="176"/>
      <c r="I26" s="176"/>
      <c r="J26" s="176"/>
      <c r="K26" s="245">
        <f t="shared" ref="K26:K34" si="5">E26*1.5+G26+I26*2/3</f>
        <v>0</v>
      </c>
      <c r="L26" s="236">
        <f>K26</f>
        <v>0</v>
      </c>
    </row>
    <row r="27" spans="1:12" x14ac:dyDescent="0.25">
      <c r="A27" s="177"/>
      <c r="B27" s="178"/>
      <c r="C27" s="178"/>
      <c r="D27" s="178"/>
      <c r="E27" s="188"/>
      <c r="F27" s="178"/>
      <c r="G27" s="178"/>
      <c r="H27" s="178"/>
      <c r="I27" s="178"/>
      <c r="J27" s="178"/>
      <c r="K27" s="184">
        <f t="shared" si="5"/>
        <v>0</v>
      </c>
      <c r="L27" s="180">
        <f t="shared" ref="L27:L34" si="6">IF(F27="oui",0,E27*1.5)+IF(H27="oui",0,G27*1)+IF(J27="oui",0,I27*2/3)</f>
        <v>0</v>
      </c>
    </row>
    <row r="28" spans="1:12" x14ac:dyDescent="0.25">
      <c r="A28" s="177"/>
      <c r="B28" s="178"/>
      <c r="C28" s="178"/>
      <c r="D28" s="178"/>
      <c r="E28" s="188"/>
      <c r="F28" s="178"/>
      <c r="G28" s="178"/>
      <c r="H28" s="178"/>
      <c r="I28" s="178"/>
      <c r="J28" s="178"/>
      <c r="K28" s="184">
        <f t="shared" si="5"/>
        <v>0</v>
      </c>
      <c r="L28" s="180">
        <f t="shared" si="6"/>
        <v>0</v>
      </c>
    </row>
    <row r="29" spans="1:12" x14ac:dyDescent="0.25">
      <c r="A29" s="177"/>
      <c r="B29" s="178"/>
      <c r="C29" s="178"/>
      <c r="D29" s="178"/>
      <c r="E29" s="188"/>
      <c r="F29" s="178"/>
      <c r="G29" s="178"/>
      <c r="H29" s="178"/>
      <c r="I29" s="178"/>
      <c r="J29" s="178"/>
      <c r="K29" s="184">
        <f t="shared" si="5"/>
        <v>0</v>
      </c>
      <c r="L29" s="180">
        <f t="shared" si="6"/>
        <v>0</v>
      </c>
    </row>
    <row r="30" spans="1:12" x14ac:dyDescent="0.25">
      <c r="A30" s="177"/>
      <c r="B30" s="178"/>
      <c r="C30" s="178"/>
      <c r="D30" s="178"/>
      <c r="E30" s="188"/>
      <c r="F30" s="178"/>
      <c r="G30" s="178"/>
      <c r="H30" s="178"/>
      <c r="I30" s="178"/>
      <c r="J30" s="178"/>
      <c r="K30" s="184"/>
      <c r="L30" s="180"/>
    </row>
    <row r="31" spans="1:12" x14ac:dyDescent="0.25">
      <c r="A31" s="177"/>
      <c r="B31" s="178"/>
      <c r="C31" s="178"/>
      <c r="D31" s="178"/>
      <c r="E31" s="188"/>
      <c r="F31" s="178"/>
      <c r="G31" s="178"/>
      <c r="H31" s="178"/>
      <c r="I31" s="178"/>
      <c r="J31" s="178"/>
      <c r="K31" s="184"/>
      <c r="L31" s="180"/>
    </row>
    <row r="32" spans="1:12" x14ac:dyDescent="0.25">
      <c r="A32" s="177"/>
      <c r="B32" s="178"/>
      <c r="C32" s="178"/>
      <c r="D32" s="178"/>
      <c r="E32" s="188"/>
      <c r="F32" s="178"/>
      <c r="G32" s="178"/>
      <c r="H32" s="178"/>
      <c r="I32" s="178"/>
      <c r="J32" s="178"/>
      <c r="K32" s="184">
        <f t="shared" si="5"/>
        <v>0</v>
      </c>
      <c r="L32" s="180">
        <f t="shared" si="6"/>
        <v>0</v>
      </c>
    </row>
    <row r="33" spans="1:12" x14ac:dyDescent="0.25">
      <c r="A33" s="177"/>
      <c r="B33" s="178"/>
      <c r="C33" s="178"/>
      <c r="D33" s="178"/>
      <c r="E33" s="188"/>
      <c r="F33" s="178"/>
      <c r="G33" s="178"/>
      <c r="H33" s="178"/>
      <c r="I33" s="178"/>
      <c r="J33" s="178"/>
      <c r="K33" s="184">
        <f t="shared" si="5"/>
        <v>0</v>
      </c>
      <c r="L33" s="180">
        <f t="shared" si="6"/>
        <v>0</v>
      </c>
    </row>
    <row r="34" spans="1:12" ht="15.75" thickBot="1" x14ac:dyDescent="0.3">
      <c r="A34" s="238"/>
      <c r="B34" s="239"/>
      <c r="C34" s="239"/>
      <c r="D34" s="239"/>
      <c r="E34" s="241"/>
      <c r="F34" s="239"/>
      <c r="G34" s="239"/>
      <c r="H34" s="239"/>
      <c r="I34" s="239"/>
      <c r="J34" s="239"/>
      <c r="K34" s="242">
        <f t="shared" si="5"/>
        <v>0</v>
      </c>
      <c r="L34" s="243">
        <f t="shared" si="6"/>
        <v>0</v>
      </c>
    </row>
    <row r="35" spans="1:12" ht="15.75" thickBot="1" x14ac:dyDescent="0.3">
      <c r="D35" s="230" t="s">
        <v>198</v>
      </c>
      <c r="E35" s="231">
        <f t="shared" ref="E35:J35" si="7">SUM(E26:E34)</f>
        <v>0</v>
      </c>
      <c r="F35" s="231">
        <f t="shared" si="7"/>
        <v>0</v>
      </c>
      <c r="G35" s="231">
        <f t="shared" si="7"/>
        <v>0</v>
      </c>
      <c r="H35" s="231">
        <f t="shared" si="7"/>
        <v>0</v>
      </c>
      <c r="I35" s="231">
        <f t="shared" si="7"/>
        <v>0</v>
      </c>
      <c r="J35" s="231">
        <f t="shared" si="7"/>
        <v>0</v>
      </c>
      <c r="K35" s="232">
        <f>SUM(K26:K34)</f>
        <v>0</v>
      </c>
      <c r="L35" s="232">
        <f>SUM(L26:L34)</f>
        <v>0</v>
      </c>
    </row>
    <row r="36" spans="1:12" ht="15.75" thickBot="1" x14ac:dyDescent="0.3"/>
    <row r="37" spans="1:12" x14ac:dyDescent="0.25">
      <c r="A37" s="379" t="s">
        <v>258</v>
      </c>
      <c r="B37" s="380"/>
      <c r="C37" s="380"/>
      <c r="D37" s="380"/>
      <c r="E37" s="380"/>
      <c r="F37" s="380"/>
      <c r="G37" s="380"/>
      <c r="H37" s="380"/>
      <c r="I37" s="380"/>
      <c r="J37" s="380"/>
      <c r="K37" s="380"/>
      <c r="L37" s="381"/>
    </row>
    <row r="38" spans="1:12" ht="15.75" thickBot="1" x14ac:dyDescent="0.3">
      <c r="A38" s="225" t="s">
        <v>191</v>
      </c>
      <c r="B38" s="382" t="s">
        <v>316</v>
      </c>
      <c r="C38" s="383"/>
      <c r="D38" s="384"/>
      <c r="E38" s="385"/>
      <c r="F38" s="385"/>
      <c r="G38" s="385"/>
      <c r="H38" s="385"/>
      <c r="I38" s="385"/>
      <c r="J38" s="385"/>
      <c r="K38" s="385"/>
      <c r="L38" s="386"/>
    </row>
    <row r="39" spans="1:12" ht="60.75" thickBot="1" x14ac:dyDescent="0.3">
      <c r="A39" s="226" t="s">
        <v>192</v>
      </c>
      <c r="B39" s="227" t="s">
        <v>193</v>
      </c>
      <c r="C39" s="227" t="s">
        <v>194</v>
      </c>
      <c r="D39" s="227" t="s">
        <v>195</v>
      </c>
      <c r="E39" s="227" t="s">
        <v>196</v>
      </c>
      <c r="F39" s="227" t="s">
        <v>283</v>
      </c>
      <c r="G39" s="227" t="s">
        <v>197</v>
      </c>
      <c r="H39" s="227" t="s">
        <v>283</v>
      </c>
      <c r="I39" s="227" t="s">
        <v>315</v>
      </c>
      <c r="J39" s="227" t="s">
        <v>283</v>
      </c>
      <c r="K39" s="228" t="s">
        <v>285</v>
      </c>
      <c r="L39" s="229" t="s">
        <v>284</v>
      </c>
    </row>
    <row r="40" spans="1:12" ht="15.75" x14ac:dyDescent="0.25">
      <c r="A40" s="175"/>
      <c r="B40" s="254"/>
      <c r="C40" s="189"/>
      <c r="D40" s="189"/>
      <c r="E40" s="190"/>
      <c r="F40" s="189"/>
      <c r="G40" s="189"/>
      <c r="H40" s="189"/>
      <c r="I40" s="189"/>
      <c r="J40" s="189"/>
      <c r="K40" s="246">
        <f t="shared" ref="K40:K50" si="8">E40*1.5+G40+I40*2/3</f>
        <v>0</v>
      </c>
      <c r="L40" s="185">
        <f>K40</f>
        <v>0</v>
      </c>
    </row>
    <row r="41" spans="1:12" x14ac:dyDescent="0.25">
      <c r="A41" s="177"/>
      <c r="B41" s="178"/>
      <c r="C41" s="178"/>
      <c r="D41" s="178"/>
      <c r="E41" s="188"/>
      <c r="F41" s="178"/>
      <c r="G41" s="178"/>
      <c r="H41" s="178"/>
      <c r="I41" s="178"/>
      <c r="J41" s="178"/>
      <c r="K41" s="186">
        <f t="shared" si="8"/>
        <v>0</v>
      </c>
      <c r="L41" s="185">
        <f t="shared" ref="L41:L50" si="9">IF(F41="oui",0,E41*1.5)+IF(H41="oui",0,G41*1)+IF(J41="oui",0,I41*2/3)</f>
        <v>0</v>
      </c>
    </row>
    <row r="42" spans="1:12" x14ac:dyDescent="0.25">
      <c r="A42" s="177"/>
      <c r="B42" s="178"/>
      <c r="C42" s="178"/>
      <c r="D42" s="178"/>
      <c r="E42" s="188"/>
      <c r="F42" s="178"/>
      <c r="G42" s="178"/>
      <c r="H42" s="178"/>
      <c r="I42" s="178"/>
      <c r="J42" s="178"/>
      <c r="K42" s="179">
        <f t="shared" si="8"/>
        <v>0</v>
      </c>
      <c r="L42" s="180">
        <f t="shared" si="9"/>
        <v>0</v>
      </c>
    </row>
    <row r="43" spans="1:12" x14ac:dyDescent="0.25">
      <c r="A43" s="177"/>
      <c r="B43" s="178"/>
      <c r="C43" s="178"/>
      <c r="D43" s="178"/>
      <c r="E43" s="188"/>
      <c r="F43" s="178"/>
      <c r="G43" s="178"/>
      <c r="H43" s="178"/>
      <c r="I43" s="178"/>
      <c r="J43" s="178"/>
      <c r="K43" s="179">
        <f t="shared" si="8"/>
        <v>0</v>
      </c>
      <c r="L43" s="180">
        <f t="shared" si="9"/>
        <v>0</v>
      </c>
    </row>
    <row r="44" spans="1:12" x14ac:dyDescent="0.25">
      <c r="A44" s="177"/>
      <c r="B44" s="178"/>
      <c r="C44" s="178"/>
      <c r="D44" s="178"/>
      <c r="E44" s="188"/>
      <c r="F44" s="178"/>
      <c r="G44" s="178"/>
      <c r="H44" s="178"/>
      <c r="I44" s="178"/>
      <c r="J44" s="178"/>
      <c r="K44" s="179">
        <f t="shared" si="8"/>
        <v>0</v>
      </c>
      <c r="L44" s="180">
        <f t="shared" si="9"/>
        <v>0</v>
      </c>
    </row>
    <row r="45" spans="1:12" x14ac:dyDescent="0.25">
      <c r="A45" s="177"/>
      <c r="B45" s="178"/>
      <c r="C45" s="178"/>
      <c r="D45" s="178"/>
      <c r="E45" s="188"/>
      <c r="F45" s="178"/>
      <c r="G45" s="178"/>
      <c r="H45" s="178"/>
      <c r="I45" s="178"/>
      <c r="J45" s="178"/>
      <c r="K45" s="179">
        <f t="shared" si="8"/>
        <v>0</v>
      </c>
      <c r="L45" s="180">
        <f t="shared" si="9"/>
        <v>0</v>
      </c>
    </row>
    <row r="46" spans="1:12" x14ac:dyDescent="0.25">
      <c r="A46" s="177"/>
      <c r="B46" s="178"/>
      <c r="C46" s="178"/>
      <c r="D46" s="178"/>
      <c r="E46" s="188"/>
      <c r="F46" s="178"/>
      <c r="G46" s="178"/>
      <c r="H46" s="178"/>
      <c r="I46" s="178"/>
      <c r="J46" s="178"/>
      <c r="K46" s="179">
        <f t="shared" si="8"/>
        <v>0</v>
      </c>
      <c r="L46" s="180">
        <f t="shared" si="9"/>
        <v>0</v>
      </c>
    </row>
    <row r="47" spans="1:12" x14ac:dyDescent="0.25">
      <c r="A47" s="177"/>
      <c r="B47" s="178"/>
      <c r="C47" s="178"/>
      <c r="D47" s="178"/>
      <c r="E47" s="188"/>
      <c r="F47" s="178"/>
      <c r="G47" s="178"/>
      <c r="H47" s="178"/>
      <c r="I47" s="178"/>
      <c r="J47" s="178"/>
      <c r="K47" s="179">
        <f t="shared" si="8"/>
        <v>0</v>
      </c>
      <c r="L47" s="180">
        <f t="shared" si="9"/>
        <v>0</v>
      </c>
    </row>
    <row r="48" spans="1:12" x14ac:dyDescent="0.25">
      <c r="A48" s="177"/>
      <c r="B48" s="178"/>
      <c r="C48" s="178"/>
      <c r="D48" s="178"/>
      <c r="E48" s="188"/>
      <c r="F48" s="178"/>
      <c r="G48" s="178"/>
      <c r="H48" s="178"/>
      <c r="I48" s="178"/>
      <c r="J48" s="178"/>
      <c r="K48" s="179">
        <f t="shared" si="8"/>
        <v>0</v>
      </c>
      <c r="L48" s="180">
        <f t="shared" si="9"/>
        <v>0</v>
      </c>
    </row>
    <row r="49" spans="1:12" x14ac:dyDescent="0.25">
      <c r="A49" s="177"/>
      <c r="B49" s="178"/>
      <c r="C49" s="178"/>
      <c r="D49" s="178"/>
      <c r="E49" s="188"/>
      <c r="F49" s="178"/>
      <c r="G49" s="178"/>
      <c r="H49" s="178"/>
      <c r="I49" s="178"/>
      <c r="J49" s="178"/>
      <c r="K49" s="179">
        <f t="shared" si="8"/>
        <v>0</v>
      </c>
      <c r="L49" s="180">
        <f t="shared" si="9"/>
        <v>0</v>
      </c>
    </row>
    <row r="50" spans="1:12" ht="15.75" thickBot="1" x14ac:dyDescent="0.3">
      <c r="A50" s="177"/>
      <c r="B50" s="178"/>
      <c r="C50" s="178"/>
      <c r="D50" s="178"/>
      <c r="E50" s="188"/>
      <c r="F50" s="178"/>
      <c r="G50" s="178"/>
      <c r="H50" s="178"/>
      <c r="I50" s="178"/>
      <c r="J50" s="178"/>
      <c r="K50" s="179">
        <f t="shared" si="8"/>
        <v>0</v>
      </c>
      <c r="L50" s="180">
        <f t="shared" si="9"/>
        <v>0</v>
      </c>
    </row>
    <row r="51" spans="1:12" ht="15.75" thickBot="1" x14ac:dyDescent="0.3">
      <c r="D51" s="181" t="s">
        <v>198</v>
      </c>
      <c r="E51" s="182">
        <f>SUM(E40:E50)</f>
        <v>0</v>
      </c>
      <c r="F51" s="182">
        <f t="shared" ref="F51:J51" si="10">SUM(F40:F50)</f>
        <v>0</v>
      </c>
      <c r="G51" s="182">
        <f t="shared" si="10"/>
        <v>0</v>
      </c>
      <c r="H51" s="182">
        <f t="shared" si="10"/>
        <v>0</v>
      </c>
      <c r="I51" s="182">
        <f t="shared" si="10"/>
        <v>0</v>
      </c>
      <c r="J51" s="182">
        <f t="shared" si="10"/>
        <v>0</v>
      </c>
      <c r="K51" s="183">
        <f>SUM(K40:K50)</f>
        <v>0</v>
      </c>
      <c r="L51" s="183">
        <f>SUM(L40:L50)</f>
        <v>0</v>
      </c>
    </row>
    <row r="54" spans="1:12" ht="15.75" thickBot="1" x14ac:dyDescent="0.3"/>
    <row r="55" spans="1:12" x14ac:dyDescent="0.25">
      <c r="A55" s="379" t="s">
        <v>378</v>
      </c>
      <c r="B55" s="380"/>
      <c r="C55" s="380"/>
      <c r="D55" s="380"/>
      <c r="E55" s="380"/>
      <c r="F55" s="380"/>
      <c r="G55" s="380"/>
      <c r="H55" s="380"/>
      <c r="I55" s="380"/>
      <c r="J55" s="380"/>
      <c r="K55" s="380"/>
      <c r="L55" s="381"/>
    </row>
    <row r="56" spans="1:12" ht="15.75" thickBot="1" x14ac:dyDescent="0.3">
      <c r="A56" s="225" t="s">
        <v>191</v>
      </c>
      <c r="B56" s="382" t="s">
        <v>316</v>
      </c>
      <c r="C56" s="383"/>
      <c r="D56" s="384"/>
      <c r="E56" s="385"/>
      <c r="F56" s="385"/>
      <c r="G56" s="385"/>
      <c r="H56" s="385"/>
      <c r="I56" s="385"/>
      <c r="J56" s="385"/>
      <c r="K56" s="385"/>
      <c r="L56" s="386"/>
    </row>
    <row r="57" spans="1:12" ht="60.75" thickBot="1" x14ac:dyDescent="0.3">
      <c r="A57" s="226" t="s">
        <v>192</v>
      </c>
      <c r="B57" s="227" t="s">
        <v>193</v>
      </c>
      <c r="C57" s="227" t="s">
        <v>194</v>
      </c>
      <c r="D57" s="227" t="s">
        <v>195</v>
      </c>
      <c r="E57" s="227" t="s">
        <v>196</v>
      </c>
      <c r="F57" s="227" t="s">
        <v>283</v>
      </c>
      <c r="G57" s="227" t="s">
        <v>197</v>
      </c>
      <c r="H57" s="227" t="s">
        <v>283</v>
      </c>
      <c r="I57" s="227" t="s">
        <v>315</v>
      </c>
      <c r="J57" s="227" t="s">
        <v>283</v>
      </c>
      <c r="K57" s="228" t="s">
        <v>285</v>
      </c>
      <c r="L57" s="229" t="s">
        <v>284</v>
      </c>
    </row>
    <row r="58" spans="1:12" ht="50.25" customHeight="1" x14ac:dyDescent="0.25">
      <c r="A58" s="233" t="s">
        <v>414</v>
      </c>
      <c r="B58" s="253">
        <v>2</v>
      </c>
      <c r="C58" s="176"/>
      <c r="D58" s="176"/>
      <c r="E58" s="187">
        <v>20</v>
      </c>
      <c r="F58" s="176"/>
      <c r="G58" s="176"/>
      <c r="H58" s="176"/>
      <c r="I58" s="176"/>
      <c r="J58" s="176"/>
      <c r="K58" s="244">
        <f t="shared" ref="K58:K66" si="11">E58*1.5+G58+I58*2/3</f>
        <v>30</v>
      </c>
      <c r="L58" s="236">
        <f>K58</f>
        <v>30</v>
      </c>
    </row>
    <row r="59" spans="1:12" ht="15" customHeight="1" x14ac:dyDescent="0.25">
      <c r="A59" s="177"/>
      <c r="B59" s="178"/>
      <c r="C59" s="178"/>
      <c r="D59" s="178"/>
      <c r="E59" s="188"/>
      <c r="F59" s="178"/>
      <c r="G59" s="178"/>
      <c r="H59" s="178"/>
      <c r="I59" s="178"/>
      <c r="J59" s="178"/>
      <c r="K59" s="184"/>
      <c r="L59" s="180"/>
    </row>
    <row r="60" spans="1:12" ht="15" customHeight="1" x14ac:dyDescent="0.25">
      <c r="A60" s="177"/>
      <c r="B60" s="178"/>
      <c r="C60" s="178"/>
      <c r="D60" s="178"/>
      <c r="E60" s="188"/>
      <c r="F60" s="178"/>
      <c r="G60" s="178"/>
      <c r="H60" s="178"/>
      <c r="I60" s="178"/>
      <c r="J60" s="178"/>
      <c r="K60" s="184"/>
      <c r="L60" s="180"/>
    </row>
    <row r="61" spans="1:12" ht="15" customHeight="1" x14ac:dyDescent="0.25">
      <c r="A61" s="177"/>
      <c r="B61" s="178"/>
      <c r="C61" s="178"/>
      <c r="D61" s="178"/>
      <c r="E61" s="188"/>
      <c r="F61" s="178"/>
      <c r="G61" s="178"/>
      <c r="H61" s="178"/>
      <c r="I61" s="178"/>
      <c r="J61" s="178"/>
      <c r="K61" s="184"/>
      <c r="L61" s="180"/>
    </row>
    <row r="62" spans="1:12" ht="15" customHeight="1" x14ac:dyDescent="0.25">
      <c r="A62" s="177"/>
      <c r="B62" s="178"/>
      <c r="C62" s="178"/>
      <c r="D62" s="178"/>
      <c r="E62" s="188"/>
      <c r="F62" s="178"/>
      <c r="G62" s="178"/>
      <c r="H62" s="178"/>
      <c r="I62" s="178"/>
      <c r="J62" s="178"/>
      <c r="K62" s="184"/>
      <c r="L62" s="180"/>
    </row>
    <row r="63" spans="1:12" ht="15" customHeight="1" x14ac:dyDescent="0.25">
      <c r="A63" s="177"/>
      <c r="B63" s="178"/>
      <c r="C63" s="178"/>
      <c r="D63" s="178"/>
      <c r="E63" s="188"/>
      <c r="F63" s="178"/>
      <c r="G63" s="178"/>
      <c r="H63" s="178"/>
      <c r="I63" s="178"/>
      <c r="J63" s="178"/>
      <c r="K63" s="184"/>
      <c r="L63" s="180"/>
    </row>
    <row r="64" spans="1:12" ht="15" customHeight="1" x14ac:dyDescent="0.25">
      <c r="A64" s="177"/>
      <c r="B64" s="178"/>
      <c r="C64" s="178"/>
      <c r="D64" s="178"/>
      <c r="E64" s="188"/>
      <c r="F64" s="178"/>
      <c r="G64" s="178"/>
      <c r="H64" s="178"/>
      <c r="I64" s="178"/>
      <c r="J64" s="178"/>
      <c r="K64" s="184"/>
      <c r="L64" s="180"/>
    </row>
    <row r="65" spans="1:12" x14ac:dyDescent="0.25">
      <c r="A65" s="177"/>
      <c r="B65" s="178"/>
      <c r="C65" s="178"/>
      <c r="D65" s="178"/>
      <c r="E65" s="188"/>
      <c r="F65" s="178"/>
      <c r="G65" s="178"/>
      <c r="H65" s="178"/>
      <c r="I65" s="178"/>
      <c r="J65" s="178"/>
      <c r="K65" s="184"/>
      <c r="L65" s="180"/>
    </row>
    <row r="66" spans="1:12" ht="15.75" thickBot="1" x14ac:dyDescent="0.3">
      <c r="A66" s="238"/>
      <c r="B66" s="239"/>
      <c r="C66" s="239"/>
      <c r="D66" s="239"/>
      <c r="E66" s="241"/>
      <c r="F66" s="239"/>
      <c r="G66" s="239"/>
      <c r="H66" s="239"/>
      <c r="I66" s="239"/>
      <c r="J66" s="239"/>
      <c r="K66" s="242">
        <f t="shared" si="11"/>
        <v>0</v>
      </c>
      <c r="L66" s="243">
        <f t="shared" ref="L66" si="12">IF(F66="oui",0,E66*1.5)+IF(H66="oui",0,G66*1)+IF(J66="oui",0,I66*2/3)</f>
        <v>0</v>
      </c>
    </row>
    <row r="67" spans="1:12" ht="15.75" thickBot="1" x14ac:dyDescent="0.3">
      <c r="D67" s="230" t="s">
        <v>198</v>
      </c>
      <c r="E67" s="231">
        <f>SUM(E58:E66)</f>
        <v>20</v>
      </c>
      <c r="F67" s="231">
        <f>SUM(F50:F66)</f>
        <v>0</v>
      </c>
      <c r="G67" s="231">
        <f>SUM(G50:G66)</f>
        <v>0</v>
      </c>
      <c r="H67" s="231">
        <f>SUM(H50:H66)</f>
        <v>0</v>
      </c>
      <c r="I67" s="231">
        <f>SUM(I50:I66)</f>
        <v>0</v>
      </c>
      <c r="J67" s="231">
        <f>SUM(J50:J66)</f>
        <v>0</v>
      </c>
      <c r="K67" s="232">
        <f>SUM(K58:K66)</f>
        <v>30</v>
      </c>
      <c r="L67" s="232">
        <f>SUM(L58:L66)</f>
        <v>30</v>
      </c>
    </row>
    <row r="70" spans="1:12" ht="15.75" thickBot="1" x14ac:dyDescent="0.3"/>
    <row r="71" spans="1:12" x14ac:dyDescent="0.25">
      <c r="A71" s="379" t="s">
        <v>379</v>
      </c>
      <c r="B71" s="380"/>
      <c r="C71" s="380"/>
      <c r="D71" s="380"/>
      <c r="E71" s="380"/>
      <c r="F71" s="380"/>
      <c r="G71" s="380"/>
      <c r="H71" s="380"/>
      <c r="I71" s="380"/>
      <c r="J71" s="380"/>
      <c r="K71" s="380"/>
      <c r="L71" s="381"/>
    </row>
    <row r="72" spans="1:12" ht="15.75" thickBot="1" x14ac:dyDescent="0.3">
      <c r="A72" s="225" t="s">
        <v>191</v>
      </c>
      <c r="B72" s="382" t="s">
        <v>316</v>
      </c>
      <c r="C72" s="383"/>
      <c r="D72" s="384"/>
      <c r="E72" s="385"/>
      <c r="F72" s="385"/>
      <c r="G72" s="385"/>
      <c r="H72" s="385"/>
      <c r="I72" s="385"/>
      <c r="J72" s="385"/>
      <c r="K72" s="385"/>
      <c r="L72" s="386"/>
    </row>
    <row r="73" spans="1:12" ht="60.75" thickBot="1" x14ac:dyDescent="0.3">
      <c r="A73" s="226" t="s">
        <v>192</v>
      </c>
      <c r="B73" s="227" t="s">
        <v>193</v>
      </c>
      <c r="C73" s="227" t="s">
        <v>194</v>
      </c>
      <c r="D73" s="227" t="s">
        <v>195</v>
      </c>
      <c r="E73" s="227" t="s">
        <v>196</v>
      </c>
      <c r="F73" s="227" t="s">
        <v>283</v>
      </c>
      <c r="G73" s="227" t="s">
        <v>197</v>
      </c>
      <c r="H73" s="227" t="s">
        <v>283</v>
      </c>
      <c r="I73" s="227" t="s">
        <v>315</v>
      </c>
      <c r="J73" s="227" t="s">
        <v>283</v>
      </c>
      <c r="K73" s="228" t="s">
        <v>285</v>
      </c>
      <c r="L73" s="229" t="s">
        <v>284</v>
      </c>
    </row>
    <row r="74" spans="1:12" ht="15.75" x14ac:dyDescent="0.25">
      <c r="A74" s="233"/>
      <c r="B74" s="253"/>
      <c r="C74" s="176"/>
      <c r="D74" s="176"/>
      <c r="E74" s="187"/>
      <c r="F74" s="176"/>
      <c r="G74" s="176"/>
      <c r="H74" s="176"/>
      <c r="I74" s="176"/>
      <c r="J74" s="176"/>
      <c r="K74" s="244">
        <f t="shared" ref="K74" si="13">E74*1.5+G74+I74*2/3</f>
        <v>0</v>
      </c>
      <c r="L74" s="236">
        <f>K74</f>
        <v>0</v>
      </c>
    </row>
    <row r="75" spans="1:12" x14ac:dyDescent="0.25">
      <c r="A75" s="177"/>
      <c r="B75" s="178"/>
      <c r="C75" s="178"/>
      <c r="D75" s="178"/>
      <c r="E75" s="188"/>
      <c r="F75" s="178"/>
      <c r="G75" s="178"/>
      <c r="H75" s="178"/>
      <c r="I75" s="178"/>
      <c r="J75" s="178"/>
      <c r="K75" s="184"/>
      <c r="L75" s="180"/>
    </row>
    <row r="76" spans="1:12" x14ac:dyDescent="0.25">
      <c r="A76" s="177"/>
      <c r="B76" s="178"/>
      <c r="C76" s="178"/>
      <c r="D76" s="178"/>
      <c r="E76" s="188"/>
      <c r="F76" s="178"/>
      <c r="G76" s="178"/>
      <c r="H76" s="178"/>
      <c r="I76" s="178"/>
      <c r="J76" s="178"/>
      <c r="K76" s="184"/>
      <c r="L76" s="180"/>
    </row>
    <row r="77" spans="1:12" x14ac:dyDescent="0.25">
      <c r="A77" s="177"/>
      <c r="B77" s="178"/>
      <c r="C77" s="178"/>
      <c r="D77" s="178"/>
      <c r="E77" s="188"/>
      <c r="F77" s="178"/>
      <c r="G77" s="178"/>
      <c r="H77" s="178"/>
      <c r="I77" s="178"/>
      <c r="J77" s="178"/>
      <c r="K77" s="184"/>
      <c r="L77" s="180"/>
    </row>
    <row r="78" spans="1:12" x14ac:dyDescent="0.25">
      <c r="A78" s="177"/>
      <c r="B78" s="178"/>
      <c r="C78" s="178"/>
      <c r="D78" s="178"/>
      <c r="E78" s="188"/>
      <c r="F78" s="178"/>
      <c r="G78" s="178"/>
      <c r="H78" s="178"/>
      <c r="I78" s="178"/>
      <c r="J78" s="178"/>
      <c r="K78" s="184"/>
      <c r="L78" s="180"/>
    </row>
    <row r="79" spans="1:12" x14ac:dyDescent="0.25">
      <c r="A79" s="177"/>
      <c r="B79" s="178"/>
      <c r="C79" s="178"/>
      <c r="D79" s="178"/>
      <c r="E79" s="188"/>
      <c r="F79" s="178"/>
      <c r="G79" s="178"/>
      <c r="H79" s="178"/>
      <c r="I79" s="178"/>
      <c r="J79" s="178"/>
      <c r="K79" s="184"/>
      <c r="L79" s="180"/>
    </row>
    <row r="80" spans="1:12" x14ac:dyDescent="0.25">
      <c r="A80" s="177"/>
      <c r="B80" s="178"/>
      <c r="C80" s="178"/>
      <c r="D80" s="178"/>
      <c r="E80" s="188"/>
      <c r="F80" s="178"/>
      <c r="G80" s="178"/>
      <c r="H80" s="178"/>
      <c r="I80" s="178"/>
      <c r="J80" s="178"/>
      <c r="K80" s="184"/>
      <c r="L80" s="180"/>
    </row>
    <row r="81" spans="1:12" x14ac:dyDescent="0.25">
      <c r="A81" s="177"/>
      <c r="B81" s="178"/>
      <c r="C81" s="178"/>
      <c r="D81" s="178"/>
      <c r="E81" s="188"/>
      <c r="F81" s="178"/>
      <c r="G81" s="178"/>
      <c r="H81" s="178"/>
      <c r="I81" s="178"/>
      <c r="J81" s="178"/>
      <c r="K81" s="184"/>
      <c r="L81" s="180"/>
    </row>
    <row r="82" spans="1:12" ht="15.75" thickBot="1" x14ac:dyDescent="0.3">
      <c r="A82" s="238"/>
      <c r="B82" s="239"/>
      <c r="C82" s="239"/>
      <c r="D82" s="239"/>
      <c r="E82" s="241"/>
      <c r="F82" s="239"/>
      <c r="G82" s="239"/>
      <c r="H82" s="239"/>
      <c r="I82" s="239"/>
      <c r="J82" s="239"/>
      <c r="K82" s="242"/>
      <c r="L82" s="243">
        <f t="shared" ref="L82" si="14">IF(F82="oui",0,E82*1.5)+IF(H82="oui",0,G82*1)+IF(J82="oui",0,I82*2/3)</f>
        <v>0</v>
      </c>
    </row>
    <row r="83" spans="1:12" ht="15.75" thickBot="1" x14ac:dyDescent="0.3">
      <c r="D83" s="230" t="s">
        <v>198</v>
      </c>
      <c r="E83" s="231">
        <f>SUM(E74:E82)</f>
        <v>0</v>
      </c>
      <c r="F83" s="231">
        <f>SUM(F51:F82)</f>
        <v>0</v>
      </c>
      <c r="G83" s="231">
        <f>SUM(G51:G82)</f>
        <v>0</v>
      </c>
      <c r="H83" s="231">
        <f>SUM(H51:H82)</f>
        <v>0</v>
      </c>
      <c r="I83" s="231">
        <f>SUM(I51:I82)</f>
        <v>0</v>
      </c>
      <c r="J83" s="231">
        <f>SUM(J51:J82)</f>
        <v>0</v>
      </c>
      <c r="K83" s="232">
        <f>SUM(K74:K82)</f>
        <v>0</v>
      </c>
      <c r="L83" s="232">
        <f>SUM(L74:L82)</f>
        <v>0</v>
      </c>
    </row>
    <row r="84" spans="1:12" ht="15.75" thickBot="1" x14ac:dyDescent="0.3"/>
    <row r="85" spans="1:12" ht="15.75" thickBot="1" x14ac:dyDescent="0.3">
      <c r="D85" s="194" t="s">
        <v>287</v>
      </c>
      <c r="E85" s="195">
        <f>E9+E21+E35+E51+E67+E83</f>
        <v>20</v>
      </c>
      <c r="F85" s="195">
        <f t="shared" ref="F85:K85" si="15">F9+F21+F35+F51+F67+F83</f>
        <v>0</v>
      </c>
      <c r="G85" s="195">
        <f t="shared" si="15"/>
        <v>0</v>
      </c>
      <c r="H85" s="195">
        <f t="shared" si="15"/>
        <v>0</v>
      </c>
      <c r="I85" s="195">
        <f t="shared" si="15"/>
        <v>0</v>
      </c>
      <c r="J85" s="195">
        <f t="shared" si="15"/>
        <v>0</v>
      </c>
      <c r="K85" s="195">
        <f t="shared" si="15"/>
        <v>30</v>
      </c>
      <c r="L85" s="196">
        <f>L9+L21+L35+L51+L67+L83</f>
        <v>30</v>
      </c>
    </row>
  </sheetData>
  <mergeCells count="19">
    <mergeCell ref="B38:C38"/>
    <mergeCell ref="D38:L38"/>
    <mergeCell ref="A11:L11"/>
    <mergeCell ref="A23:L23"/>
    <mergeCell ref="A37:L37"/>
    <mergeCell ref="B24:C24"/>
    <mergeCell ref="D24:L24"/>
    <mergeCell ref="A1:L1"/>
    <mergeCell ref="A2:L2"/>
    <mergeCell ref="B3:C3"/>
    <mergeCell ref="D3:L3"/>
    <mergeCell ref="B12:C12"/>
    <mergeCell ref="D12:L12"/>
    <mergeCell ref="A55:L55"/>
    <mergeCell ref="B56:C56"/>
    <mergeCell ref="D56:L56"/>
    <mergeCell ref="A71:L71"/>
    <mergeCell ref="B72:C72"/>
    <mergeCell ref="D72:L72"/>
  </mergeCells>
  <dataValidations count="1">
    <dataValidation type="list" allowBlank="1" showInputMessage="1" showErrorMessage="1" sqref="F5:F8 H5:H8 J5:J8 J74:J82 H14:H20 J14:J20 F14:F20 H26:H34 J26:J34 F26:F34 H40:H50 J40:J50 F40:F50 H58:H66 J58:J66 F58:F66 H74:H82 F74:F8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B10" sqref="B10"/>
    </sheetView>
  </sheetViews>
  <sheetFormatPr baseColWidth="10" defaultColWidth="11.42578125" defaultRowHeight="15" x14ac:dyDescent="0.25"/>
  <cols>
    <col min="1" max="1" width="31.7109375" customWidth="1"/>
    <col min="2" max="2" width="41.28515625" customWidth="1"/>
    <col min="3" max="7" width="15.7109375" customWidth="1"/>
    <col min="8" max="8" width="15.5703125" customWidth="1"/>
    <col min="9" max="10" width="15.7109375" customWidth="1"/>
    <col min="11" max="11" width="18.28515625" customWidth="1"/>
  </cols>
  <sheetData>
    <row r="1" spans="1:16" ht="19.5" thickBot="1" x14ac:dyDescent="0.35">
      <c r="A1" s="433" t="s">
        <v>330</v>
      </c>
      <c r="B1" s="434"/>
      <c r="C1" s="434"/>
      <c r="D1" s="434"/>
      <c r="E1" s="434"/>
      <c r="F1" s="434"/>
      <c r="G1" s="434"/>
      <c r="H1" s="434"/>
      <c r="I1" s="434"/>
      <c r="J1" s="434"/>
      <c r="K1" s="435"/>
      <c r="M1" s="447" t="s">
        <v>328</v>
      </c>
      <c r="N1" s="448"/>
      <c r="O1" s="448"/>
      <c r="P1" s="449"/>
    </row>
    <row r="2" spans="1:16" ht="16.5" thickBot="1" x14ac:dyDescent="0.3">
      <c r="A2" s="442" t="s">
        <v>67</v>
      </c>
      <c r="B2" s="443"/>
      <c r="C2" s="444"/>
      <c r="D2" s="445"/>
      <c r="E2" s="445"/>
      <c r="F2" s="445"/>
      <c r="G2" s="445"/>
      <c r="H2" s="445"/>
      <c r="I2" s="445"/>
      <c r="J2" s="445"/>
      <c r="K2" s="446"/>
    </row>
    <row r="3" spans="1:16" ht="15.75" customHeight="1" thickTop="1" x14ac:dyDescent="0.25">
      <c r="A3" s="165" t="s">
        <v>65</v>
      </c>
      <c r="B3" s="166">
        <v>57</v>
      </c>
      <c r="C3" s="436" t="s">
        <v>325</v>
      </c>
      <c r="D3" s="436"/>
      <c r="E3" s="436"/>
      <c r="F3" s="436"/>
      <c r="G3" s="436"/>
      <c r="H3" s="436"/>
      <c r="I3" s="436"/>
      <c r="J3" s="436"/>
      <c r="K3" s="437"/>
      <c r="L3" s="140"/>
      <c r="M3" s="406" t="s">
        <v>309</v>
      </c>
      <c r="N3" s="406"/>
      <c r="O3" s="406"/>
      <c r="P3" s="407"/>
    </row>
    <row r="4" spans="1:16" ht="15.75" x14ac:dyDescent="0.25">
      <c r="A4" s="12" t="s">
        <v>300</v>
      </c>
      <c r="B4" s="65">
        <v>600</v>
      </c>
      <c r="C4" s="438" t="s">
        <v>298</v>
      </c>
      <c r="D4" s="438"/>
      <c r="E4" s="438"/>
      <c r="F4" s="438"/>
      <c r="G4" s="439">
        <f>H24+(H15/15)+(H29/15)</f>
        <v>179.58628272251309</v>
      </c>
      <c r="H4" s="440"/>
      <c r="I4" s="440"/>
      <c r="J4" s="440"/>
      <c r="K4" s="441"/>
      <c r="L4" s="140"/>
      <c r="M4" s="408"/>
      <c r="N4" s="408"/>
      <c r="O4" s="408"/>
      <c r="P4" s="409"/>
    </row>
    <row r="5" spans="1:16" ht="15.75" customHeight="1" x14ac:dyDescent="0.25">
      <c r="A5" s="12" t="s">
        <v>69</v>
      </c>
      <c r="B5" s="65"/>
      <c r="C5" s="429" t="s">
        <v>66</v>
      </c>
      <c r="D5" s="429"/>
      <c r="E5" s="429"/>
      <c r="F5" s="429"/>
      <c r="G5" s="197" t="s">
        <v>387</v>
      </c>
      <c r="H5" s="198"/>
      <c r="I5" s="198"/>
      <c r="J5" s="198"/>
      <c r="K5" s="199"/>
      <c r="L5" s="140"/>
      <c r="M5" s="408"/>
      <c r="N5" s="408"/>
      <c r="O5" s="408"/>
      <c r="P5" s="409"/>
    </row>
    <row r="6" spans="1:16" ht="15.75" x14ac:dyDescent="0.25">
      <c r="A6" s="12" t="s">
        <v>70</v>
      </c>
      <c r="B6" s="65"/>
      <c r="C6" s="429" t="s">
        <v>66</v>
      </c>
      <c r="D6" s="429"/>
      <c r="E6" s="429"/>
      <c r="F6" s="429"/>
      <c r="G6" s="197" t="s">
        <v>388</v>
      </c>
      <c r="H6" s="198"/>
      <c r="I6" s="198"/>
      <c r="J6" s="198"/>
      <c r="K6" s="199"/>
      <c r="L6" s="141"/>
      <c r="M6" s="408"/>
      <c r="N6" s="408"/>
      <c r="O6" s="408"/>
      <c r="P6" s="409"/>
    </row>
    <row r="7" spans="1:16" ht="16.5" customHeight="1" thickBot="1" x14ac:dyDescent="0.3">
      <c r="A7" s="107" t="s">
        <v>71</v>
      </c>
      <c r="B7" s="108"/>
      <c r="C7" s="430" t="s">
        <v>66</v>
      </c>
      <c r="D7" s="430"/>
      <c r="E7" s="430"/>
      <c r="F7" s="430"/>
      <c r="G7" s="431"/>
      <c r="H7" s="431"/>
      <c r="I7" s="431"/>
      <c r="J7" s="431"/>
      <c r="K7" s="432"/>
      <c r="L7" s="141"/>
      <c r="M7" s="408"/>
      <c r="N7" s="408"/>
      <c r="O7" s="408"/>
      <c r="P7" s="409"/>
    </row>
    <row r="8" spans="1:16" ht="15" customHeight="1" x14ac:dyDescent="0.25">
      <c r="A8" s="424" t="s">
        <v>81</v>
      </c>
      <c r="B8" s="425"/>
      <c r="C8" s="426"/>
      <c r="D8" s="427"/>
      <c r="E8" s="427"/>
      <c r="F8" s="427"/>
      <c r="G8" s="427"/>
      <c r="H8" s="427"/>
      <c r="I8" s="427"/>
      <c r="J8" s="427"/>
      <c r="K8" s="428"/>
      <c r="L8" s="142"/>
      <c r="M8" s="410" t="s">
        <v>327</v>
      </c>
      <c r="N8" s="408"/>
      <c r="O8" s="408"/>
      <c r="P8" s="409"/>
    </row>
    <row r="9" spans="1:16" ht="15.75" x14ac:dyDescent="0.25">
      <c r="A9" s="12" t="s">
        <v>301</v>
      </c>
      <c r="B9" s="25">
        <v>2</v>
      </c>
      <c r="C9" s="392" t="s">
        <v>326</v>
      </c>
      <c r="D9" s="393"/>
      <c r="E9" s="393"/>
      <c r="F9" s="393"/>
      <c r="G9" s="393"/>
      <c r="H9" s="393"/>
      <c r="I9" s="393"/>
      <c r="J9" s="393"/>
      <c r="K9" s="394"/>
      <c r="L9" s="142"/>
      <c r="M9" s="410"/>
      <c r="N9" s="408"/>
      <c r="O9" s="408"/>
      <c r="P9" s="409"/>
    </row>
    <row r="10" spans="1:16" ht="15.75" x14ac:dyDescent="0.25">
      <c r="A10" s="12" t="s">
        <v>72</v>
      </c>
      <c r="B10" s="25"/>
      <c r="C10" s="395"/>
      <c r="D10" s="273"/>
      <c r="E10" s="273"/>
      <c r="F10" s="273"/>
      <c r="G10" s="273"/>
      <c r="H10" s="273"/>
      <c r="I10" s="273"/>
      <c r="J10" s="273"/>
      <c r="K10" s="396"/>
      <c r="L10" s="142"/>
      <c r="M10" s="410"/>
      <c r="N10" s="408"/>
      <c r="O10" s="408"/>
      <c r="P10" s="409"/>
    </row>
    <row r="11" spans="1:16" ht="15.75" x14ac:dyDescent="0.25">
      <c r="A11" s="12" t="s">
        <v>73</v>
      </c>
      <c r="B11" s="25"/>
      <c r="C11" s="395"/>
      <c r="D11" s="273"/>
      <c r="E11" s="273"/>
      <c r="F11" s="273"/>
      <c r="G11" s="273"/>
      <c r="H11" s="273"/>
      <c r="I11" s="273"/>
      <c r="J11" s="273"/>
      <c r="K11" s="396"/>
      <c r="L11" s="142"/>
      <c r="M11" s="410"/>
      <c r="N11" s="408"/>
      <c r="O11" s="408"/>
      <c r="P11" s="409"/>
    </row>
    <row r="12" spans="1:16" ht="16.5" thickBot="1" x14ac:dyDescent="0.3">
      <c r="A12" s="107" t="s">
        <v>74</v>
      </c>
      <c r="B12" s="161"/>
      <c r="C12" s="397"/>
      <c r="D12" s="398"/>
      <c r="E12" s="398"/>
      <c r="F12" s="398"/>
      <c r="G12" s="398"/>
      <c r="H12" s="398"/>
      <c r="I12" s="398"/>
      <c r="J12" s="398"/>
      <c r="K12" s="399"/>
      <c r="L12" s="142"/>
      <c r="M12" s="410"/>
      <c r="N12" s="408"/>
      <c r="O12" s="408"/>
      <c r="P12" s="409"/>
    </row>
    <row r="13" spans="1:16" ht="16.899999999999999" customHeight="1" thickBot="1" x14ac:dyDescent="0.3">
      <c r="A13" s="414" t="s">
        <v>68</v>
      </c>
      <c r="B13" s="415"/>
      <c r="C13" s="415"/>
      <c r="D13" s="415"/>
      <c r="E13" s="415"/>
      <c r="F13" s="415"/>
      <c r="G13" s="415"/>
      <c r="H13" s="415"/>
      <c r="I13" s="415"/>
      <c r="J13" s="415"/>
      <c r="K13" s="416"/>
      <c r="L13" s="141"/>
      <c r="M13" s="411"/>
      <c r="N13" s="412"/>
      <c r="O13" s="412"/>
      <c r="P13" s="413"/>
    </row>
    <row r="14" spans="1:16" ht="49.15" customHeight="1" thickBot="1" x14ac:dyDescent="0.3">
      <c r="A14" s="417"/>
      <c r="B14" s="418"/>
      <c r="C14" s="95" t="s">
        <v>288</v>
      </c>
      <c r="D14" s="66" t="s">
        <v>261</v>
      </c>
      <c r="E14" s="95" t="s">
        <v>289</v>
      </c>
      <c r="F14" s="95" t="s">
        <v>290</v>
      </c>
      <c r="G14" s="97" t="s">
        <v>286</v>
      </c>
      <c r="H14" s="95" t="s">
        <v>262</v>
      </c>
      <c r="I14" s="138"/>
      <c r="J14" s="109"/>
      <c r="K14" s="109"/>
      <c r="L14" s="109"/>
      <c r="M14" s="96"/>
      <c r="N14" s="96"/>
      <c r="O14" s="96"/>
      <c r="P14" s="96"/>
    </row>
    <row r="15" spans="1:16" ht="14.65" customHeight="1" thickTop="1" x14ac:dyDescent="0.25">
      <c r="A15" s="419" t="s">
        <v>263</v>
      </c>
      <c r="B15" s="111" t="s">
        <v>295</v>
      </c>
      <c r="C15" s="67">
        <f>SUM(C16:C21)</f>
        <v>30</v>
      </c>
      <c r="D15" s="68">
        <f>SUM(D16:D21)</f>
        <v>0</v>
      </c>
      <c r="E15" s="68">
        <f>SUM(E16:E21)</f>
        <v>0</v>
      </c>
      <c r="F15" s="68">
        <f>SUM(F16:F21)</f>
        <v>30</v>
      </c>
      <c r="G15" s="68">
        <f>SUM(G16:G21)</f>
        <v>30</v>
      </c>
      <c r="H15" s="69">
        <f>G15*51.39</f>
        <v>1541.7</v>
      </c>
      <c r="I15" s="143"/>
      <c r="J15" s="400" t="s">
        <v>308</v>
      </c>
      <c r="K15" s="400"/>
      <c r="L15" s="401"/>
    </row>
    <row r="16" spans="1:16" x14ac:dyDescent="0.25">
      <c r="A16" s="420"/>
      <c r="B16" s="112" t="s">
        <v>199</v>
      </c>
      <c r="C16" s="168">
        <f>'6. MAQUETTE'!E9*1.5</f>
        <v>0</v>
      </c>
      <c r="D16" s="168">
        <f>'6. MAQUETTE'!G9</f>
        <v>0</v>
      </c>
      <c r="E16" s="168">
        <f>'6. MAQUETTE'!I5*2/3</f>
        <v>0</v>
      </c>
      <c r="F16" s="168">
        <f t="shared" ref="F16:F21" si="0">C16+D16+E16</f>
        <v>0</v>
      </c>
      <c r="G16" s="169">
        <f>'6. MAQUETTE'!L9</f>
        <v>0</v>
      </c>
      <c r="H16" s="170">
        <f>G16*51.39</f>
        <v>0</v>
      </c>
      <c r="I16" s="143"/>
      <c r="J16" s="402"/>
      <c r="K16" s="402"/>
      <c r="L16" s="403"/>
    </row>
    <row r="17" spans="1:13" x14ac:dyDescent="0.25">
      <c r="A17" s="420"/>
      <c r="B17" s="112" t="s">
        <v>200</v>
      </c>
      <c r="C17" s="168">
        <f>'6. MAQUETTE'!E21*1.5</f>
        <v>0</v>
      </c>
      <c r="D17" s="168">
        <f>'6. MAQUETTE'!G21</f>
        <v>0</v>
      </c>
      <c r="E17" s="168">
        <f>'6. MAQUETTE'!I21*2/3</f>
        <v>0</v>
      </c>
      <c r="F17" s="168">
        <f t="shared" si="0"/>
        <v>0</v>
      </c>
      <c r="G17" s="169">
        <f>'6. MAQUETTE'!L21</f>
        <v>0</v>
      </c>
      <c r="H17" s="170">
        <f t="shared" ref="H17:H21" si="1">G17*51.39</f>
        <v>0</v>
      </c>
      <c r="I17" s="143"/>
      <c r="J17" s="402"/>
      <c r="K17" s="402"/>
      <c r="L17" s="403"/>
    </row>
    <row r="18" spans="1:13" ht="15.75" thickBot="1" x14ac:dyDescent="0.3">
      <c r="A18" s="420"/>
      <c r="B18" s="112" t="s">
        <v>201</v>
      </c>
      <c r="C18" s="168">
        <f>'6. MAQUETTE'!E35*1.5</f>
        <v>0</v>
      </c>
      <c r="D18" s="168">
        <f>'6. MAQUETTE'!G35</f>
        <v>0</v>
      </c>
      <c r="E18" s="168">
        <f>'6. MAQUETTE'!I35*2/3</f>
        <v>0</v>
      </c>
      <c r="F18" s="168">
        <f t="shared" si="0"/>
        <v>0</v>
      </c>
      <c r="G18" s="169">
        <f>'6. MAQUETTE'!L35</f>
        <v>0</v>
      </c>
      <c r="H18" s="170">
        <f t="shared" si="1"/>
        <v>0</v>
      </c>
      <c r="I18" s="143"/>
      <c r="J18" s="404"/>
      <c r="K18" s="404"/>
      <c r="L18" s="405"/>
      <c r="M18" s="139"/>
    </row>
    <row r="19" spans="1:13" ht="15.75" thickTop="1" x14ac:dyDescent="0.25">
      <c r="A19" s="420"/>
      <c r="B19" s="112" t="s">
        <v>202</v>
      </c>
      <c r="C19" s="168">
        <f>'6. MAQUETTE'!E51*1.5</f>
        <v>0</v>
      </c>
      <c r="D19" s="168">
        <f>'6. MAQUETTE'!G51</f>
        <v>0</v>
      </c>
      <c r="E19" s="168">
        <f>'6. MAQUETTE'!I51*2/3</f>
        <v>0</v>
      </c>
      <c r="F19" s="168">
        <f t="shared" si="0"/>
        <v>0</v>
      </c>
      <c r="G19" s="169">
        <f>'6. MAQUETTE'!L51</f>
        <v>0</v>
      </c>
      <c r="H19" s="170">
        <f t="shared" si="1"/>
        <v>0</v>
      </c>
      <c r="I19" s="98"/>
      <c r="J19" s="98"/>
      <c r="K19" s="98"/>
      <c r="L19" s="98"/>
    </row>
    <row r="20" spans="1:13" x14ac:dyDescent="0.25">
      <c r="A20" s="420"/>
      <c r="B20" s="112" t="s">
        <v>264</v>
      </c>
      <c r="C20" s="200">
        <f>'6. MAQUETTE'!E67*1.5</f>
        <v>30</v>
      </c>
      <c r="D20" s="71"/>
      <c r="E20" s="71"/>
      <c r="F20" s="200">
        <f t="shared" si="0"/>
        <v>30</v>
      </c>
      <c r="G20" s="201">
        <f>'6. MAQUETTE'!L67</f>
        <v>30</v>
      </c>
      <c r="H20" s="70">
        <f t="shared" si="1"/>
        <v>1541.7</v>
      </c>
      <c r="I20" s="98"/>
      <c r="J20" s="98"/>
      <c r="K20" s="98"/>
      <c r="L20" s="98"/>
    </row>
    <row r="21" spans="1:13" ht="15.75" thickBot="1" x14ac:dyDescent="0.3">
      <c r="A21" s="421"/>
      <c r="B21" s="113" t="s">
        <v>265</v>
      </c>
      <c r="C21" s="200">
        <f>'6. MAQUETTE'!E83*1.5</f>
        <v>0</v>
      </c>
      <c r="D21" s="72"/>
      <c r="E21" s="72"/>
      <c r="F21" s="200">
        <f t="shared" si="0"/>
        <v>0</v>
      </c>
      <c r="G21" s="201">
        <f>'6. MAQUETTE'!L83</f>
        <v>0</v>
      </c>
      <c r="H21" s="73">
        <f t="shared" si="1"/>
        <v>0</v>
      </c>
      <c r="I21" s="98"/>
      <c r="J21" s="98"/>
      <c r="K21" s="98"/>
      <c r="L21" s="98"/>
    </row>
    <row r="22" spans="1:13" ht="15" customHeight="1" x14ac:dyDescent="0.25">
      <c r="A22" s="422" t="s">
        <v>299</v>
      </c>
      <c r="B22" s="114" t="s">
        <v>266</v>
      </c>
      <c r="C22" s="117"/>
      <c r="D22" s="117"/>
      <c r="E22" s="117"/>
      <c r="F22" s="74">
        <v>573</v>
      </c>
      <c r="G22" s="117"/>
      <c r="H22" s="117"/>
      <c r="I22" s="98"/>
      <c r="J22" s="98"/>
      <c r="K22" s="98"/>
      <c r="L22" s="98"/>
    </row>
    <row r="23" spans="1:13" ht="15.75" thickBot="1" x14ac:dyDescent="0.3">
      <c r="A23" s="422"/>
      <c r="B23" s="115" t="s">
        <v>267</v>
      </c>
      <c r="C23" s="117"/>
      <c r="D23" s="117"/>
      <c r="E23" s="117"/>
      <c r="F23" s="75">
        <v>1467</v>
      </c>
      <c r="G23" s="117"/>
      <c r="H23" s="117"/>
      <c r="I23" s="98"/>
      <c r="J23" s="144"/>
      <c r="K23" s="144"/>
      <c r="L23" s="144"/>
      <c r="M23" s="145"/>
    </row>
    <row r="24" spans="1:13" ht="43.15" customHeight="1" thickTop="1" thickBot="1" x14ac:dyDescent="0.3">
      <c r="A24" s="423"/>
      <c r="B24" s="116" t="s">
        <v>268</v>
      </c>
      <c r="C24" s="117"/>
      <c r="D24" s="117"/>
      <c r="E24" s="117"/>
      <c r="F24" s="117"/>
      <c r="G24" s="117"/>
      <c r="H24" s="171">
        <f>IF(F15&gt;F22,F23,(F15/F22)*F23)</f>
        <v>76.806282722513089</v>
      </c>
      <c r="J24" s="389" t="s">
        <v>302</v>
      </c>
      <c r="K24" s="390"/>
      <c r="L24" s="390"/>
      <c r="M24" s="391"/>
    </row>
    <row r="25" spans="1:13" ht="15" customHeight="1" x14ac:dyDescent="0.25">
      <c r="A25" s="464" t="s">
        <v>76</v>
      </c>
      <c r="B25" s="99" t="s">
        <v>77</v>
      </c>
      <c r="C25" s="105"/>
      <c r="D25" s="105"/>
      <c r="E25" s="105"/>
      <c r="F25" s="105"/>
      <c r="G25" s="105"/>
      <c r="H25" s="172"/>
      <c r="I25" s="106"/>
      <c r="J25" s="106"/>
      <c r="K25" s="106"/>
      <c r="L25" s="106"/>
    </row>
    <row r="26" spans="1:13" ht="15" customHeight="1" x14ac:dyDescent="0.25">
      <c r="A26" s="422"/>
      <c r="B26" s="99" t="s">
        <v>78</v>
      </c>
      <c r="C26" s="105"/>
      <c r="D26" s="105"/>
      <c r="E26" s="105"/>
      <c r="F26" s="105"/>
      <c r="G26" s="105"/>
      <c r="H26" s="172"/>
      <c r="I26" s="106"/>
      <c r="J26" s="106"/>
      <c r="K26" s="106"/>
      <c r="L26" s="106"/>
    </row>
    <row r="27" spans="1:13" ht="15" customHeight="1" x14ac:dyDescent="0.25">
      <c r="A27" s="422"/>
      <c r="B27" s="100" t="s">
        <v>79</v>
      </c>
      <c r="C27" s="105"/>
      <c r="D27" s="105"/>
      <c r="E27" s="105"/>
      <c r="F27" s="105"/>
      <c r="G27" s="105"/>
      <c r="H27" s="172"/>
      <c r="I27" s="106"/>
      <c r="J27" s="106"/>
      <c r="K27" s="106"/>
      <c r="L27" s="106"/>
    </row>
    <row r="28" spans="1:13" ht="15" customHeight="1" x14ac:dyDescent="0.25">
      <c r="A28" s="422"/>
      <c r="B28" s="100" t="s">
        <v>80</v>
      </c>
      <c r="C28" s="105"/>
      <c r="D28" s="105"/>
      <c r="E28" s="105"/>
      <c r="F28" s="105"/>
      <c r="G28" s="105"/>
      <c r="H28" s="172"/>
      <c r="I28" s="106"/>
      <c r="J28" s="106"/>
      <c r="K28" s="106"/>
      <c r="L28" s="106"/>
    </row>
    <row r="29" spans="1:13" ht="15.75" thickBot="1" x14ac:dyDescent="0.3">
      <c r="A29" s="423"/>
      <c r="B29" s="101" t="s">
        <v>297</v>
      </c>
      <c r="C29" s="102"/>
      <c r="D29" s="103"/>
      <c r="E29" s="103"/>
      <c r="F29" s="103"/>
      <c r="G29" s="103"/>
      <c r="H29" s="104">
        <f>SUM(H25:H28)</f>
        <v>0</v>
      </c>
    </row>
    <row r="30" spans="1:13" ht="15.75" thickBot="1" x14ac:dyDescent="0.3"/>
    <row r="31" spans="1:13" ht="31.9" customHeight="1" thickTop="1" thickBot="1" x14ac:dyDescent="0.3">
      <c r="A31" s="465" t="s">
        <v>269</v>
      </c>
      <c r="B31" s="466"/>
      <c r="C31" s="467">
        <f>(H15+H29)/(B4-H24)</f>
        <v>2.9467096967877513</v>
      </c>
      <c r="D31" s="468"/>
      <c r="E31" s="468"/>
      <c r="F31" s="469"/>
      <c r="G31" s="76"/>
      <c r="J31" s="389" t="s">
        <v>310</v>
      </c>
      <c r="K31" s="390"/>
      <c r="L31" s="390"/>
      <c r="M31" s="391"/>
    </row>
    <row r="32" spans="1:13" ht="31.9" customHeight="1" thickTop="1" thickBot="1" x14ac:dyDescent="0.3">
      <c r="A32" s="470" t="s">
        <v>270</v>
      </c>
      <c r="B32" s="471"/>
      <c r="C32" s="472">
        <f>IF(C31/15&lt;0,"--",IF(C31/15&lt;=1,1,C31/15))</f>
        <v>1</v>
      </c>
      <c r="D32" s="473"/>
      <c r="E32" s="473"/>
      <c r="F32" s="474"/>
      <c r="G32" s="76"/>
    </row>
    <row r="33" spans="1:13" ht="15" customHeight="1" thickBot="1" x14ac:dyDescent="0.3">
      <c r="A33" s="77"/>
      <c r="B33" s="77"/>
      <c r="C33" s="78"/>
      <c r="D33" s="78"/>
      <c r="E33" s="78"/>
      <c r="F33" s="78"/>
      <c r="G33" s="76"/>
    </row>
    <row r="34" spans="1:13" ht="16.149999999999999" customHeight="1" thickTop="1" thickBot="1" x14ac:dyDescent="0.3">
      <c r="C34" s="475" t="s">
        <v>307</v>
      </c>
      <c r="E34" s="78"/>
      <c r="F34" s="477" t="s">
        <v>306</v>
      </c>
      <c r="G34" s="478"/>
      <c r="H34" s="479"/>
      <c r="K34" s="450" t="s">
        <v>329</v>
      </c>
      <c r="L34" s="451"/>
      <c r="M34" s="452"/>
    </row>
    <row r="35" spans="1:13" ht="46.15" customHeight="1" thickBot="1" x14ac:dyDescent="0.3">
      <c r="C35" s="476"/>
      <c r="E35" s="78"/>
      <c r="F35" s="79" t="s">
        <v>271</v>
      </c>
      <c r="G35" s="80" t="s">
        <v>272</v>
      </c>
      <c r="H35" s="81" t="s">
        <v>273</v>
      </c>
    </row>
    <row r="36" spans="1:13" ht="15.75" x14ac:dyDescent="0.25">
      <c r="A36" s="457" t="s">
        <v>75</v>
      </c>
      <c r="B36" s="133" t="s">
        <v>274</v>
      </c>
      <c r="C36" s="134">
        <f>H15*F43</f>
        <v>1541.7</v>
      </c>
      <c r="D36" s="84"/>
      <c r="E36" s="85" t="s">
        <v>294</v>
      </c>
      <c r="F36" s="167">
        <f>B9</f>
        <v>2</v>
      </c>
      <c r="G36" s="86">
        <f>B4</f>
        <v>600</v>
      </c>
      <c r="H36" s="87">
        <f>F36*G36</f>
        <v>1200</v>
      </c>
    </row>
    <row r="37" spans="1:13" ht="15.75" x14ac:dyDescent="0.25">
      <c r="A37" s="458"/>
      <c r="B37" s="82" t="s">
        <v>275</v>
      </c>
      <c r="C37" s="83">
        <f>F40*H24</f>
        <v>153.61256544502618</v>
      </c>
      <c r="D37" s="76"/>
      <c r="E37" s="88" t="s">
        <v>291</v>
      </c>
      <c r="F37" s="167">
        <f>B10</f>
        <v>0</v>
      </c>
      <c r="G37" s="89">
        <f>B5</f>
        <v>0</v>
      </c>
      <c r="H37" s="13">
        <f t="shared" ref="H37:H39" si="2">F37*G37</f>
        <v>0</v>
      </c>
    </row>
    <row r="38" spans="1:13" ht="16.5" thickBot="1" x14ac:dyDescent="0.3">
      <c r="A38" s="458"/>
      <c r="B38" s="122" t="s">
        <v>296</v>
      </c>
      <c r="C38" s="123">
        <f>H29</f>
        <v>0</v>
      </c>
      <c r="D38" s="76"/>
      <c r="E38" s="88" t="s">
        <v>292</v>
      </c>
      <c r="F38" s="167">
        <f>B11</f>
        <v>0</v>
      </c>
      <c r="G38" s="89">
        <f t="shared" ref="G38:G39" si="3">B6</f>
        <v>0</v>
      </c>
      <c r="H38" s="13">
        <f t="shared" si="2"/>
        <v>0</v>
      </c>
    </row>
    <row r="39" spans="1:13" ht="16.5" thickBot="1" x14ac:dyDescent="0.3">
      <c r="A39" s="459"/>
      <c r="B39" s="136" t="s">
        <v>276</v>
      </c>
      <c r="C39" s="137">
        <f>C36+C37+C38</f>
        <v>1695.3125654450262</v>
      </c>
      <c r="D39" s="76"/>
      <c r="E39" s="88" t="s">
        <v>293</v>
      </c>
      <c r="F39" s="167">
        <f>B12</f>
        <v>0</v>
      </c>
      <c r="G39" s="89">
        <f t="shared" si="3"/>
        <v>0</v>
      </c>
      <c r="H39" s="13">
        <f t="shared" si="2"/>
        <v>0</v>
      </c>
    </row>
    <row r="40" spans="1:13" ht="16.5" thickBot="1" x14ac:dyDescent="0.3">
      <c r="A40" s="460"/>
      <c r="B40" s="124" t="s">
        <v>277</v>
      </c>
      <c r="C40" s="125">
        <f>IFERROR(C39/F40,"0 €")</f>
        <v>847.65628272251308</v>
      </c>
      <c r="D40" s="76"/>
      <c r="E40" s="90" t="s">
        <v>206</v>
      </c>
      <c r="F40" s="91">
        <f>SUM(F36:F39)</f>
        <v>2</v>
      </c>
      <c r="G40" s="92"/>
      <c r="H40" s="93">
        <f>SUM(H36:H39)</f>
        <v>1200</v>
      </c>
    </row>
    <row r="41" spans="1:13" ht="16.5" thickBot="1" x14ac:dyDescent="0.3">
      <c r="A41" s="455" t="s">
        <v>273</v>
      </c>
      <c r="B41" s="126" t="s">
        <v>278</v>
      </c>
      <c r="C41" s="127">
        <f>H36+H37+H38+H39</f>
        <v>1200</v>
      </c>
      <c r="D41" s="76"/>
      <c r="E41" s="463" t="s">
        <v>279</v>
      </c>
      <c r="F41" s="417"/>
      <c r="G41" s="417"/>
      <c r="H41" s="94">
        <f>IFERROR(H40/F40,0)</f>
        <v>600</v>
      </c>
    </row>
    <row r="42" spans="1:13" ht="16.5" thickBot="1" x14ac:dyDescent="0.3">
      <c r="A42" s="456"/>
      <c r="B42" s="128" t="s">
        <v>279</v>
      </c>
      <c r="C42" s="129">
        <f>IFERROR(C41/F40,"0 €")</f>
        <v>600</v>
      </c>
      <c r="D42" s="76"/>
    </row>
    <row r="43" spans="1:13" ht="16.5" thickBot="1" x14ac:dyDescent="0.3">
      <c r="A43" s="461" t="s">
        <v>280</v>
      </c>
      <c r="B43" s="131" t="s">
        <v>281</v>
      </c>
      <c r="C43" s="132">
        <f>C41-C39</f>
        <v>-495.31256544502617</v>
      </c>
      <c r="E43" s="110" t="s">
        <v>304</v>
      </c>
      <c r="F43" s="119">
        <f>IF(F40/15&lt;=0,"0",IF(F40/15&lt;=1,1,IF(F40/15&lt;=2,2,IF(F40/15&lt;=3,3,IF(F40/15&lt;=4,4,IF(F40/15&lt;=5,5,IF(F40/15&lt;=6,6,IF(F40/15&lt;=7,7,IF(F40/15&lt;=8,8,F40/15)))))))))</f>
        <v>1</v>
      </c>
    </row>
    <row r="44" spans="1:13" ht="16.5" thickBot="1" x14ac:dyDescent="0.3">
      <c r="A44" s="462"/>
      <c r="B44" s="135" t="s">
        <v>282</v>
      </c>
      <c r="C44" s="130">
        <f>C42-C40</f>
        <v>-247.65628272251308</v>
      </c>
      <c r="E44" s="120" t="s">
        <v>305</v>
      </c>
    </row>
    <row r="45" spans="1:13" x14ac:dyDescent="0.25">
      <c r="A45" s="63"/>
      <c r="E45" s="121" t="s">
        <v>303</v>
      </c>
    </row>
    <row r="46" spans="1:13" x14ac:dyDescent="0.25">
      <c r="B46" s="118"/>
      <c r="C46" s="118" t="str">
        <f>IF(C43=0,"autofinancé",IF(C43&lt;0,"déficitaire","excédentaire"))</f>
        <v>déficitaire</v>
      </c>
      <c r="E46" s="76"/>
    </row>
    <row r="47" spans="1:13" x14ac:dyDescent="0.25">
      <c r="E47" s="76"/>
    </row>
    <row r="49" spans="1:3" x14ac:dyDescent="0.25">
      <c r="A49" s="162" t="s">
        <v>322</v>
      </c>
      <c r="B49" s="163"/>
      <c r="C49" s="164">
        <f>'2.DESCRIPTION FORMATION'!C70</f>
        <v>0</v>
      </c>
    </row>
    <row r="51" spans="1:3" ht="15.75" thickBot="1" x14ac:dyDescent="0.3"/>
    <row r="52" spans="1:3" ht="57.75" customHeight="1" thickBot="1" x14ac:dyDescent="0.3">
      <c r="A52" s="453" t="s">
        <v>220</v>
      </c>
      <c r="B52" s="454"/>
      <c r="C52" s="40"/>
    </row>
  </sheetData>
  <sheetProtection algorithmName="SHA-512" hashValue="OBoTwMIVpRqFwZMarpogCaK2Q4O+uI11H/6N8shyIDo+8nYoAzLlka4LqCc5sAkkdCp0CDIVOzpiA772I4OuLg==" saltValue="zmrt7c4op672XMZ62jV0Dw==" spinCount="100000" sheet="1" objects="1" scenarios="1"/>
  <mergeCells count="36">
    <mergeCell ref="M1:P1"/>
    <mergeCell ref="K34:M34"/>
    <mergeCell ref="A52:B52"/>
    <mergeCell ref="C6:F6"/>
    <mergeCell ref="A41:A42"/>
    <mergeCell ref="A36:A40"/>
    <mergeCell ref="A43:A44"/>
    <mergeCell ref="E41:G41"/>
    <mergeCell ref="A25:A29"/>
    <mergeCell ref="A31:B31"/>
    <mergeCell ref="C31:F31"/>
    <mergeCell ref="A32:B32"/>
    <mergeCell ref="C32:F32"/>
    <mergeCell ref="C34:C35"/>
    <mergeCell ref="F34:H34"/>
    <mergeCell ref="J31:M31"/>
    <mergeCell ref="A1:K1"/>
    <mergeCell ref="C3:K3"/>
    <mergeCell ref="C4:F4"/>
    <mergeCell ref="G4:K4"/>
    <mergeCell ref="A2:B2"/>
    <mergeCell ref="C2:K2"/>
    <mergeCell ref="J24:M24"/>
    <mergeCell ref="C9:K12"/>
    <mergeCell ref="J15:L18"/>
    <mergeCell ref="M3:P7"/>
    <mergeCell ref="M8:P13"/>
    <mergeCell ref="A13:K13"/>
    <mergeCell ref="A14:B14"/>
    <mergeCell ref="A15:A21"/>
    <mergeCell ref="A22:A24"/>
    <mergeCell ref="A8:B8"/>
    <mergeCell ref="C8:K8"/>
    <mergeCell ref="C5:F5"/>
    <mergeCell ref="C7:F7"/>
    <mergeCell ref="G7:K7"/>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5" x14ac:dyDescent="0.25"/>
  <cols>
    <col min="1" max="1" width="62.7109375" customWidth="1"/>
    <col min="2" max="2" width="20.5703125" customWidth="1"/>
    <col min="3" max="3" width="16.7109375" customWidth="1"/>
    <col min="6" max="6" width="13" customWidth="1"/>
  </cols>
  <sheetData>
    <row r="1" spans="1:11" ht="18.75" x14ac:dyDescent="0.3">
      <c r="A1" s="487" t="s">
        <v>331</v>
      </c>
      <c r="B1" s="487"/>
      <c r="C1" s="487"/>
      <c r="D1" s="487"/>
      <c r="E1" s="487"/>
      <c r="F1" s="487"/>
      <c r="G1" s="487"/>
      <c r="H1" s="487"/>
      <c r="I1" s="487"/>
      <c r="J1" s="487"/>
      <c r="K1" s="487"/>
    </row>
    <row r="2" spans="1:11" ht="30" customHeight="1" x14ac:dyDescent="0.25">
      <c r="A2" s="485" t="s">
        <v>222</v>
      </c>
      <c r="B2" s="485"/>
      <c r="C2" s="485"/>
      <c r="D2" s="485"/>
      <c r="E2" s="485"/>
      <c r="F2" s="485"/>
      <c r="G2" s="485"/>
      <c r="H2" s="485"/>
      <c r="I2" s="485"/>
      <c r="J2" s="485"/>
      <c r="K2" s="485"/>
    </row>
    <row r="3" spans="1:11" ht="15.75" x14ac:dyDescent="0.25">
      <c r="A3" s="59" t="s">
        <v>172</v>
      </c>
      <c r="B3" s="16" t="s">
        <v>5</v>
      </c>
      <c r="C3" s="484" t="s">
        <v>402</v>
      </c>
      <c r="D3" s="484"/>
      <c r="E3" s="484" t="s">
        <v>398</v>
      </c>
      <c r="F3" s="484"/>
      <c r="G3" s="484"/>
      <c r="H3" s="484"/>
      <c r="I3" s="484"/>
      <c r="J3" s="484"/>
      <c r="K3" s="484"/>
    </row>
    <row r="4" spans="1:11" ht="15.75" x14ac:dyDescent="0.25">
      <c r="A4" s="59" t="s">
        <v>174</v>
      </c>
      <c r="B4" s="16"/>
      <c r="C4" s="484" t="s">
        <v>166</v>
      </c>
      <c r="D4" s="484"/>
      <c r="E4" s="484" t="s">
        <v>173</v>
      </c>
      <c r="F4" s="484"/>
      <c r="G4" s="484"/>
      <c r="H4" s="484"/>
      <c r="I4" s="484"/>
      <c r="J4" s="484"/>
      <c r="K4" s="484"/>
    </row>
    <row r="5" spans="1:11" ht="27.75" customHeight="1" x14ac:dyDescent="0.25">
      <c r="A5" s="59" t="s">
        <v>231</v>
      </c>
      <c r="B5" s="24"/>
      <c r="C5" s="484" t="s">
        <v>166</v>
      </c>
      <c r="D5" s="484"/>
      <c r="E5" s="481" t="s">
        <v>229</v>
      </c>
      <c r="F5" s="482"/>
      <c r="G5" s="482"/>
      <c r="H5" s="482"/>
      <c r="I5" s="482"/>
      <c r="J5" s="482"/>
      <c r="K5" s="483"/>
    </row>
    <row r="6" spans="1:11" ht="39.75" customHeight="1" x14ac:dyDescent="0.25">
      <c r="A6" s="60" t="s">
        <v>221</v>
      </c>
      <c r="B6" s="41"/>
      <c r="C6" s="480" t="s">
        <v>397</v>
      </c>
      <c r="D6" s="480"/>
      <c r="E6" s="481" t="s">
        <v>229</v>
      </c>
      <c r="F6" s="482"/>
      <c r="G6" s="482"/>
      <c r="H6" s="482"/>
      <c r="I6" s="482"/>
      <c r="J6" s="482"/>
      <c r="K6" s="483"/>
    </row>
    <row r="7" spans="1:11" ht="15.75" x14ac:dyDescent="0.25">
      <c r="A7" s="486" t="s">
        <v>176</v>
      </c>
      <c r="B7" s="486"/>
      <c r="C7" s="486"/>
      <c r="D7" s="486"/>
      <c r="E7" s="486"/>
      <c r="F7" s="486"/>
      <c r="G7" s="486"/>
      <c r="H7" s="486"/>
      <c r="I7" s="486"/>
      <c r="J7" s="486"/>
      <c r="K7" s="486"/>
    </row>
    <row r="8" spans="1:11" ht="30.75" customHeight="1" x14ac:dyDescent="0.25">
      <c r="A8" s="59" t="s">
        <v>9</v>
      </c>
      <c r="B8" s="24"/>
      <c r="C8" s="480" t="s">
        <v>166</v>
      </c>
      <c r="D8" s="480"/>
      <c r="E8" s="481" t="s">
        <v>229</v>
      </c>
      <c r="F8" s="482"/>
      <c r="G8" s="482"/>
      <c r="H8" s="482"/>
      <c r="I8" s="482"/>
      <c r="J8" s="482"/>
      <c r="K8" s="483"/>
    </row>
    <row r="9" spans="1:11" ht="34.5" customHeight="1" x14ac:dyDescent="0.25">
      <c r="A9" s="59" t="s">
        <v>228</v>
      </c>
      <c r="B9" s="24"/>
      <c r="C9" s="480" t="s">
        <v>166</v>
      </c>
      <c r="D9" s="480"/>
      <c r="E9" s="481" t="s">
        <v>229</v>
      </c>
      <c r="F9" s="482"/>
      <c r="G9" s="482"/>
      <c r="H9" s="482"/>
      <c r="I9" s="482"/>
      <c r="J9" s="482"/>
      <c r="K9" s="483"/>
    </row>
    <row r="10" spans="1:11" ht="17.25" customHeight="1" x14ac:dyDescent="0.25">
      <c r="A10" s="2" t="s">
        <v>223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A34" sqref="A34"/>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79" t="s">
        <v>323</v>
      </c>
      <c r="B1" s="280"/>
      <c r="C1" s="280"/>
    </row>
    <row r="2" spans="1:3" ht="15.75" thickBot="1" x14ac:dyDescent="0.3">
      <c r="A2" s="330" t="s">
        <v>190</v>
      </c>
      <c r="B2" s="330"/>
      <c r="C2" s="330"/>
    </row>
    <row r="3" spans="1:3" ht="16.5" thickBot="1" x14ac:dyDescent="0.3">
      <c r="A3" s="488" t="s">
        <v>207</v>
      </c>
      <c r="B3" s="489"/>
      <c r="C3" s="490"/>
    </row>
    <row r="4" spans="1:3" ht="15.75" x14ac:dyDescent="0.25">
      <c r="A4" s="32"/>
      <c r="B4" s="32" t="s">
        <v>208</v>
      </c>
      <c r="C4" s="32" t="s">
        <v>209</v>
      </c>
    </row>
    <row r="5" spans="1:3" x14ac:dyDescent="0.25">
      <c r="A5" s="33" t="s">
        <v>210</v>
      </c>
      <c r="B5" s="14"/>
      <c r="C5" s="15"/>
    </row>
    <row r="6" spans="1:3" x14ac:dyDescent="0.25">
      <c r="A6" s="33" t="s">
        <v>211</v>
      </c>
      <c r="B6" s="34">
        <v>0</v>
      </c>
      <c r="C6" s="34">
        <v>0</v>
      </c>
    </row>
    <row r="7" spans="1:3" x14ac:dyDescent="0.25">
      <c r="A7" s="35" t="s">
        <v>212</v>
      </c>
      <c r="B7" s="36"/>
      <c r="C7" s="15"/>
    </row>
    <row r="8" spans="1:3" x14ac:dyDescent="0.25">
      <c r="A8" s="35" t="s">
        <v>383</v>
      </c>
      <c r="B8" s="36"/>
      <c r="C8" s="37"/>
    </row>
    <row r="9" spans="1:3" x14ac:dyDescent="0.25">
      <c r="A9" s="33" t="s">
        <v>213</v>
      </c>
      <c r="B9" s="36"/>
      <c r="C9" s="37"/>
    </row>
    <row r="10" spans="1:3" x14ac:dyDescent="0.25">
      <c r="A10" s="33" t="s">
        <v>214</v>
      </c>
      <c r="B10" s="36"/>
      <c r="C10" s="37"/>
    </row>
    <row r="11" spans="1:3" x14ac:dyDescent="0.25">
      <c r="A11" s="35" t="s">
        <v>215</v>
      </c>
      <c r="B11" s="36"/>
      <c r="C11" s="37"/>
    </row>
    <row r="12" spans="1:3" x14ac:dyDescent="0.25">
      <c r="A12" s="35" t="s">
        <v>248</v>
      </c>
      <c r="B12" s="36"/>
      <c r="C12" s="38"/>
    </row>
    <row r="13" spans="1:3" x14ac:dyDescent="0.25">
      <c r="A13" s="33" t="s">
        <v>216</v>
      </c>
      <c r="B13" s="36"/>
      <c r="C13" s="38"/>
    </row>
    <row r="14" spans="1:3" x14ac:dyDescent="0.25">
      <c r="A14" s="33" t="s">
        <v>217</v>
      </c>
      <c r="B14" s="36"/>
      <c r="C14" s="38"/>
    </row>
    <row r="15" spans="1:3" x14ac:dyDescent="0.25">
      <c r="A15" s="35" t="s">
        <v>218</v>
      </c>
      <c r="B15" s="36"/>
      <c r="C15" s="38"/>
    </row>
    <row r="19" spans="1:2" ht="15.75" thickBot="1" x14ac:dyDescent="0.3"/>
    <row r="20" spans="1:2" ht="65.25" customHeight="1" thickBot="1" x14ac:dyDescent="0.3">
      <c r="A20" s="39" t="s">
        <v>219</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42</v>
      </c>
      <c r="E2" t="s">
        <v>58</v>
      </c>
      <c r="F2" t="s">
        <v>83</v>
      </c>
      <c r="G2" t="s">
        <v>122</v>
      </c>
      <c r="H2" t="s">
        <v>145</v>
      </c>
      <c r="I2" t="s">
        <v>152</v>
      </c>
      <c r="J2" t="s">
        <v>160</v>
      </c>
      <c r="K2" t="s">
        <v>163</v>
      </c>
      <c r="L2" t="s">
        <v>167</v>
      </c>
    </row>
    <row r="3" spans="1:12" x14ac:dyDescent="0.25">
      <c r="A3" t="s">
        <v>2</v>
      </c>
      <c r="B3" t="s">
        <v>6</v>
      </c>
      <c r="C3" t="s">
        <v>33</v>
      </c>
      <c r="D3" t="s">
        <v>43</v>
      </c>
      <c r="E3" t="s">
        <v>59</v>
      </c>
      <c r="F3" t="s">
        <v>84</v>
      </c>
      <c r="G3" t="s">
        <v>123</v>
      </c>
      <c r="H3" t="s">
        <v>146</v>
      </c>
      <c r="I3" t="s">
        <v>153</v>
      </c>
      <c r="J3" t="s">
        <v>159</v>
      </c>
      <c r="K3" t="s">
        <v>164</v>
      </c>
      <c r="L3" t="s">
        <v>169</v>
      </c>
    </row>
    <row r="4" spans="1:12" x14ac:dyDescent="0.25">
      <c r="A4" t="s">
        <v>3</v>
      </c>
      <c r="D4" t="s">
        <v>44</v>
      </c>
      <c r="E4" t="s">
        <v>60</v>
      </c>
      <c r="F4" t="s">
        <v>85</v>
      </c>
      <c r="G4" t="s">
        <v>124</v>
      </c>
      <c r="H4" t="s">
        <v>147</v>
      </c>
      <c r="I4" t="s">
        <v>154</v>
      </c>
      <c r="J4" t="s">
        <v>156</v>
      </c>
      <c r="K4" t="s">
        <v>165</v>
      </c>
    </row>
    <row r="5" spans="1:12" x14ac:dyDescent="0.25">
      <c r="A5" t="s">
        <v>4</v>
      </c>
      <c r="B5" t="s">
        <v>7</v>
      </c>
      <c r="D5" t="s">
        <v>46</v>
      </c>
      <c r="E5" t="s">
        <v>61</v>
      </c>
      <c r="F5" t="s">
        <v>86</v>
      </c>
      <c r="G5" t="s">
        <v>127</v>
      </c>
      <c r="H5" t="s">
        <v>148</v>
      </c>
      <c r="J5" t="s">
        <v>157</v>
      </c>
    </row>
    <row r="6" spans="1:12" x14ac:dyDescent="0.25">
      <c r="B6" t="s">
        <v>8</v>
      </c>
      <c r="D6" t="s">
        <v>50</v>
      </c>
      <c r="E6" t="s">
        <v>62</v>
      </c>
      <c r="F6" t="s">
        <v>87</v>
      </c>
      <c r="G6" t="s">
        <v>136</v>
      </c>
      <c r="J6" t="s">
        <v>158</v>
      </c>
    </row>
    <row r="7" spans="1:12" x14ac:dyDescent="0.25">
      <c r="B7" t="s">
        <v>230</v>
      </c>
      <c r="D7" t="s">
        <v>51</v>
      </c>
      <c r="E7" t="s">
        <v>63</v>
      </c>
      <c r="F7" t="s">
        <v>88</v>
      </c>
      <c r="G7" t="s">
        <v>137</v>
      </c>
      <c r="J7" t="s">
        <v>161</v>
      </c>
    </row>
    <row r="8" spans="1:12" x14ac:dyDescent="0.25">
      <c r="D8" t="s">
        <v>54</v>
      </c>
      <c r="E8" t="s">
        <v>64</v>
      </c>
      <c r="F8" t="s">
        <v>89</v>
      </c>
      <c r="G8" t="s">
        <v>141</v>
      </c>
    </row>
    <row r="9" spans="1:12" x14ac:dyDescent="0.25">
      <c r="D9" t="s">
        <v>56</v>
      </c>
      <c r="G9" t="s">
        <v>142</v>
      </c>
    </row>
    <row r="10" spans="1:12" x14ac:dyDescent="0.25">
      <c r="D10" t="s">
        <v>47</v>
      </c>
      <c r="G10" t="s">
        <v>140</v>
      </c>
    </row>
    <row r="11" spans="1:12" x14ac:dyDescent="0.25">
      <c r="D11" t="s">
        <v>48</v>
      </c>
      <c r="G11" t="s">
        <v>128</v>
      </c>
    </row>
    <row r="12" spans="1:12" x14ac:dyDescent="0.25">
      <c r="D12" t="s">
        <v>45</v>
      </c>
      <c r="G12" t="s">
        <v>129</v>
      </c>
    </row>
    <row r="13" spans="1:12" x14ac:dyDescent="0.25">
      <c r="D13" t="s">
        <v>49</v>
      </c>
      <c r="G13" t="s">
        <v>130</v>
      </c>
    </row>
    <row r="14" spans="1:12" x14ac:dyDescent="0.25">
      <c r="D14" t="s">
        <v>52</v>
      </c>
      <c r="G14" t="s">
        <v>131</v>
      </c>
    </row>
    <row r="15" spans="1:12" x14ac:dyDescent="0.25">
      <c r="D15" t="s">
        <v>53</v>
      </c>
      <c r="G15" t="s">
        <v>132</v>
      </c>
    </row>
    <row r="16" spans="1:12" x14ac:dyDescent="0.25">
      <c r="D16" t="s">
        <v>55</v>
      </c>
      <c r="G16" t="s">
        <v>133</v>
      </c>
    </row>
    <row r="17" spans="4:7" x14ac:dyDescent="0.25">
      <c r="D17" t="s">
        <v>41</v>
      </c>
      <c r="G17" t="s">
        <v>99</v>
      </c>
    </row>
    <row r="18" spans="4:7" x14ac:dyDescent="0.25">
      <c r="D18" t="s">
        <v>57</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2024-03-26T08:22:02Z</dcterms:modified>
</cp:coreProperties>
</file>